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iliana\Desktop\2022-2024 MJCC ev 2022 Byujetayin hayt\2022-2024 MJCC ev 2022 byujetayin hayt nor naxadzernutyun\2022-2024\Cragrayin nor naxadzernutyunov\"/>
    </mc:Choice>
  </mc:AlternateContent>
  <bookViews>
    <workbookView xWindow="0" yWindow="0" windowWidth="28800" windowHeight="12330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3'!$B$14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3'!$B$15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3'!$B$16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2'!$E$128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  <definedName name="_xlnm.Print_Area" localSheetId="4">'Աղյուսակ Ա. (կատարողի բացվածք)'!$A$1:$F$50</definedName>
    <definedName name="_xlnm.Print_Area" localSheetId="2">'Հավելված 3 Մաս 3'!$A$1:$J$15</definedName>
  </definedNames>
  <calcPr calcId="162913"/>
</workbook>
</file>

<file path=xl/calcChain.xml><?xml version="1.0" encoding="utf-8"?>
<calcChain xmlns="http://schemas.openxmlformats.org/spreadsheetml/2006/main">
  <c r="F128" i="23" l="1"/>
  <c r="G128" i="23"/>
  <c r="H128" i="23"/>
  <c r="I128" i="23"/>
  <c r="J128" i="23"/>
  <c r="K128" i="23"/>
  <c r="L128" i="23"/>
  <c r="E128" i="23"/>
  <c r="F121" i="23"/>
  <c r="G121" i="23"/>
  <c r="H121" i="23"/>
  <c r="I121" i="23"/>
  <c r="J121" i="23"/>
  <c r="K121" i="23"/>
  <c r="L121" i="23"/>
  <c r="E121" i="23"/>
  <c r="F115" i="23"/>
  <c r="G115" i="23"/>
  <c r="H115" i="23"/>
  <c r="I115" i="23"/>
  <c r="J115" i="23"/>
  <c r="K115" i="23"/>
  <c r="L115" i="23"/>
  <c r="E115" i="23"/>
  <c r="F109" i="23"/>
  <c r="G109" i="23"/>
  <c r="H109" i="23"/>
  <c r="I109" i="23"/>
  <c r="J109" i="23"/>
  <c r="K109" i="23"/>
  <c r="L109" i="23"/>
  <c r="E109" i="23"/>
  <c r="F103" i="23"/>
  <c r="G103" i="23"/>
  <c r="H103" i="23"/>
  <c r="I103" i="23"/>
  <c r="J103" i="23"/>
  <c r="K103" i="23"/>
  <c r="L103" i="23"/>
  <c r="E103" i="23"/>
  <c r="F97" i="23"/>
  <c r="G97" i="23"/>
  <c r="H97" i="23"/>
  <c r="I97" i="23"/>
  <c r="J97" i="23"/>
  <c r="K97" i="23"/>
  <c r="L97" i="23"/>
  <c r="E97" i="23"/>
  <c r="F91" i="23"/>
  <c r="G91" i="23"/>
  <c r="H91" i="23"/>
  <c r="I91" i="23"/>
  <c r="J91" i="23"/>
  <c r="K91" i="23"/>
  <c r="L91" i="23"/>
  <c r="E91" i="23"/>
  <c r="F85" i="23"/>
  <c r="G85" i="23"/>
  <c r="H85" i="23"/>
  <c r="I85" i="23"/>
  <c r="J85" i="23"/>
  <c r="K85" i="23"/>
  <c r="L85" i="23"/>
  <c r="E85" i="23"/>
  <c r="F79" i="23"/>
  <c r="G79" i="23"/>
  <c r="H79" i="23"/>
  <c r="I79" i="23"/>
  <c r="J79" i="23"/>
  <c r="K79" i="23"/>
  <c r="L79" i="23"/>
  <c r="E79" i="23"/>
  <c r="F73" i="23"/>
  <c r="G73" i="23"/>
  <c r="H73" i="23"/>
  <c r="I73" i="23"/>
  <c r="J73" i="23"/>
  <c r="K73" i="23"/>
  <c r="L73" i="23"/>
  <c r="E73" i="23"/>
  <c r="F67" i="23"/>
  <c r="G67" i="23"/>
  <c r="H67" i="23"/>
  <c r="I67" i="23"/>
  <c r="J67" i="23"/>
  <c r="K67" i="23"/>
  <c r="L67" i="23"/>
  <c r="E67" i="23"/>
  <c r="F61" i="23"/>
  <c r="G61" i="23"/>
  <c r="H61" i="23"/>
  <c r="I61" i="23"/>
  <c r="J61" i="23"/>
  <c r="K61" i="23"/>
  <c r="L61" i="23"/>
  <c r="E61" i="23"/>
  <c r="F55" i="23"/>
  <c r="G55" i="23"/>
  <c r="H55" i="23"/>
  <c r="I55" i="23"/>
  <c r="J55" i="23"/>
  <c r="K55" i="23"/>
  <c r="L55" i="23"/>
  <c r="E55" i="23"/>
  <c r="F49" i="23"/>
  <c r="G49" i="23"/>
  <c r="H49" i="23"/>
  <c r="I49" i="23"/>
  <c r="J49" i="23"/>
  <c r="K49" i="23"/>
  <c r="L49" i="23"/>
  <c r="E49" i="23"/>
  <c r="F43" i="23"/>
  <c r="G43" i="23"/>
  <c r="H43" i="23"/>
  <c r="I43" i="23"/>
  <c r="J43" i="23"/>
  <c r="K43" i="23"/>
  <c r="L43" i="23"/>
  <c r="E43" i="23"/>
  <c r="F37" i="23"/>
  <c r="G37" i="23"/>
  <c r="H37" i="23"/>
  <c r="I37" i="23"/>
  <c r="J37" i="23"/>
  <c r="K37" i="23"/>
  <c r="L37" i="23"/>
  <c r="E37" i="23"/>
  <c r="F31" i="23"/>
  <c r="G31" i="23"/>
  <c r="H31" i="23"/>
  <c r="I31" i="23"/>
  <c r="J31" i="23"/>
  <c r="K31" i="23"/>
  <c r="L31" i="23"/>
  <c r="E31" i="23"/>
  <c r="F25" i="23"/>
  <c r="G25" i="23"/>
  <c r="H25" i="23"/>
  <c r="I25" i="23"/>
  <c r="J25" i="23"/>
  <c r="K25" i="23"/>
  <c r="L25" i="23"/>
  <c r="E25" i="23"/>
  <c r="F19" i="23"/>
  <c r="G19" i="23"/>
  <c r="H19" i="23"/>
  <c r="I19" i="23"/>
  <c r="J19" i="23"/>
  <c r="K19" i="23"/>
  <c r="L19" i="23"/>
  <c r="E19" i="23"/>
  <c r="E11" i="23" l="1"/>
  <c r="F49" i="26" l="1"/>
  <c r="F47" i="26"/>
  <c r="F45" i="26"/>
  <c r="F43" i="26"/>
  <c r="F41" i="26"/>
  <c r="F39" i="26"/>
  <c r="F37" i="26"/>
  <c r="F35" i="26"/>
  <c r="F33" i="26"/>
  <c r="F31" i="26"/>
  <c r="F29" i="26"/>
  <c r="F27" i="26"/>
  <c r="F25" i="26"/>
  <c r="F23" i="26"/>
  <c r="F21" i="26"/>
  <c r="F19" i="26"/>
  <c r="F17" i="26"/>
  <c r="F15" i="26"/>
  <c r="F13" i="26"/>
  <c r="I11" i="23" l="1"/>
  <c r="G11" i="23"/>
  <c r="K11" i="23"/>
  <c r="J11" i="23"/>
  <c r="F11" i="23"/>
  <c r="L11" i="23"/>
  <c r="H11" i="23"/>
  <c r="F12" i="26"/>
</calcChain>
</file>

<file path=xl/sharedStrings.xml><?xml version="1.0" encoding="utf-8"?>
<sst xmlns="http://schemas.openxmlformats.org/spreadsheetml/2006/main" count="1281" uniqueCount="191">
  <si>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</si>
  <si>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</si>
  <si>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</si>
  <si>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</si>
  <si>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</si>
  <si>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</si>
  <si>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</si>
  <si>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</si>
  <si>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</si>
  <si>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</si>
  <si>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</si>
  <si>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</si>
  <si>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</si>
  <si>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</si>
  <si>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</si>
  <si>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</si>
  <si>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</si>
  <si>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¸³ï³Ï³Ý ÇßË³ÝáõÃÛ³Ý ·áñÍáõÝ»áõÃÛ³Ý ³å³ÑáíáõÙ ¨ Çñ³Ï³Ý³óáõÙ</t>
  </si>
  <si>
    <t>´³ñÓñ³·áõÛÝ ¹³ï³Ï³Ý ËáñÑñ¹Ç µÝ³Ï³ÝáÝ ·áñÍáõÝ»áõÃÛ³Ý ³å³ÑáíáõÙ ¨ ´³ñÓñ³·áõÛÝ ¹³ï³Ï³Ý ËáñÑñ¹Ç ÏáÕÙÇó ¹³ï³Ï³Ý ÇßË³ÝáõÃÛ³Ý ³ÝÏ³ËáõÃÛ³Ý »ñ³ßË³íáñÙ³ÝÝ áõÕÕí³Í ÙÇçáó³éáõÙÝ»ñÇ Çñ³Ï³Ý³óáõÙ</t>
  </si>
  <si>
    <t>ÐÐ ì×é³µ»Ï ¹³ï³ñ³ÝÇ µÝ³Ï³ÝáÝ ·áñÍáõÝ»áõÃÛ³Ý ¨ ÐÐ ì×é³µ»Ï ¹³ï³ñ³ÝÇ ÏáÕÙÇó ¹³ï³Ï³Ý å³ßïå³ÝáõÃÛ³Ý Çñ³íáõÝùÇ ³å³ÑáíáõÙ</t>
  </si>
  <si>
    <t>ÐÐ ì»ñ³ùÝÝÇã ù³Õ³ù³óÇ³Ï³Ý ¹³ï³ñ³ÝÇ µÝ³Ï³ÝáÝ ·áñÍáõÝ»áõÃÛ³Ý ¨ ÐÐ ì»ñ³ùÝÝÇã ù³Õ³ù³óÇ³Ï³Ý ¹³ï³ñ³ÝÇ ÏáÕÙÇó ¹³ï³Ï³Ý å³ßïå³ÝáõÃÛ³Ý Çñ³íáõÝùÇ ³å³ÑáíáõÙ</t>
  </si>
  <si>
    <t>ÐÐ ì»ñ³ùÝÝÇã ùñ»³Ï³Ý ¹³ï³ñ³ÝÇ µÝ³Ï³ÝáÝ ·áñÍáõÝ»áõÃÛ³Ý ¨ ÐÐ ì»ñ³ùÝÝÇã ùñ»³Ï³Ý ¹³ï³ñ³ÝÇ ÏáÕÙÇó ¹³ï³Ï³Ý å³ßïå³ÝáõÃÛ³Ý Çñ³íáõÝùÇ ³å³ÑáíáõÙ</t>
  </si>
  <si>
    <t>ÐÐ ì»ñ³ùÝÝÇã í³ñã³Ï³Ý ¹³ï³ñ³ÝÇ µÝ³Ï³ÝáÝ ·áñÍáõÝ»áõÃÛ³Ý ¨ ÐÐ ì»ñ³ùÝÝÇã í³ñã³Ï³Ý ¹³ï³ñ³ÝÇ ÏáÕÙÇó ¹³ï³Ï³Ý å³ßïå³ÝáõÃÛ³Ý Çñ³íáõÝùÇ ³å³ÑáíáõÙ</t>
  </si>
  <si>
    <t>ÐÐ ì³ñã³Ï³Ý ¹³ï³ñ³ÝÇ µÝ³Ï³ÝáÝ ·áñÍáõÝ»áõÃÛ³Ý ¨ ÐÐ ì³ñã³Ï³Ý ¹³ï³ñ³ÝÇ ÏáÕÙÇó ¹³ï³Ï³Ý å³ßïå³ÝáõÃÛ³Ý Çñ³íáõÝùÇ ³å³ÑáíáõÙ</t>
  </si>
  <si>
    <t>ÐÐ ²ñ³·³ÍáïÝÇ Ù³ñ½Ç ³é³çÇÝ ³ïÛ³ÝÇ ÁÝ¹Ñ³Ýáõñ Çñ³í³ëáõÃÛ³Ý ¹³ï³ñ³ÝÇ µÝ³Ï³ÝáÝ ·áñÍáõÝ»áõÃÛ³Ý ¨ ÐÐ ²ñ³·³ÍáïÝÇ Ù³ñ½Ç ³é³çÇÝ ³ïÛ³ÝÇ ÁÝ¹Ñ³Ýáõñ Çñ³í³ëáõÃÛ³Ý ¹³ï³ñ³ÝÇ ÏáÕÙÇó ¹³ï³Ï³Ý å³ßïå³ÝáõÃÛ³Ý Çñ³íáõÝùÇ ³å³ÑáíáõÙ</t>
  </si>
  <si>
    <t>ÐÐ Îáï³ÛùÇ Ù³ñ½Ç ³é³çÇÝ ³ïÛ³ÝÇ ÁÝ¹Ñ³Ýáõñ Çñ³í³ëáõÃÛ³Ý ¹³ï³ñ³ÝÇ µÝ³Ï³ÝáÝ ·áñÍáõÝ»áõÃÛ³Ý ¨ ÐÐ Îáï³ÛùÇ Ù³ñ½Ç ³é³çÇÝ ³ïÛ³ÝÇ ÁÝ¹Ñ³Ýáõñ Çñ³í³ëáõÃÛ³Ý ¹³ï³ñ³ÝÇ ÏáÕÙÇó ¹³ï³Ï³Ý å³ßïå³ÝáõÃÛ³Ý Çñ³íáõÝùÇ ³å³ÑáíáõÙ</t>
  </si>
  <si>
    <t>ÐÐ ÞÇñ³ÏÇ Ù³ñ½Ç ³é³çÇÝ ³ïÛ³ÝÇ ÁÝ¹Ñ³Ýáõñ Çñ³í³ëáõÃÛ³Ý ¹³ï³ñ³ÝÇ µÝ³Ï³ÝáÝ ·áñÍáõÝ»áõÃÛ³Ý ¨ ÐÐ ÞÇñ³ÏÇ Ù³ñ½Ç ³é³çÇÝ ³ïÛ³ÝÇ ÁÝ¹Ñ³Ýáõñ Çñ³í³ëáõÃÛ³Ý ¹³ï³ñ³ÝÇ ÏáÕÙÇó ¹³ï³Ï³Ý å³ßïå³ÝáõÃÛ³Ý Çñ³íáõÝùÇ ³å³ÑáíáõÙ</t>
  </si>
  <si>
    <t>ÐÐ êÛáõÝÇùÇ Ù³ñ½Ç ³é³çÇÝ ³ïÛ³ÝÇ ÁÝ¹Ñ³Ýáõñ Çñ³í³ëáõÃÛ³Ý ¹³ï³ñ³ÝÇ µÝ³Ï³ÝáÝ ·áñÍáõÝ»áõÃÛ³Ý ¨ ÐÐ êÛáõÝÇùÇ Ù³ñ½Ç ³é³çÇÝ ³ïÛ³ÝÇ ÁÝ¹Ñ³Ýáõñ Çñ³í³ëáõÃÛ³Ý ¹³ï³ñ³ÝÇ ÏáÕÙÇó ¹³ï³Ï³Ý å³ßïå³ÝáõÃÛ³Ý Çñ³íáõÝùÇ ³å³ÑáíáõÙ</t>
  </si>
  <si>
    <t>ÐÐ î³íáõßÇ Ù³ñ½Ç ³é³çÇÝ ³ïÛ³ÝÇ ÁÝ¹Ñ³Ýáõñ Çñ³í³ëáõÃÛ³Ý ¹³ï³ñ³ÝÇ µÝ³Ï³ÝáÝ ·áñÍáõÝ»áõÃÛ³Ý ¨ ÐÐ î³íáõßÇ Ù³ñ½Ç ³é³çÇÝ ³ïÛ³ÝÇ ÁÝ¹Ñ³Ýáõñ Çñ³í³ëáõÃÛ³Ý ¹³ï³ñ³ÝÇ ÏáÕÙÇó ¹³ï³Ï³Ý å³ßïå³ÝáõÃÛ³Ý Çñ³íáõÝùÇ ³å³ÑáíáõÙ</t>
  </si>
  <si>
    <t>ÐÐ êÝ³ÝÏáõÃÛ³Ý ¹³ï³ñ³ÝÇ µÝ³Ï³ÝáÝ ·áñÍáõÝ»áõÃÛ³Ý ¨ ÐÐ êÝ³ÝÏáõÃÛ³Ý ¹³ï³ñ³ÝÇ ÏáÕÙÇó ¹³ï³Ï³Ý å³ßïå³ÝáõÃÛ³Ý Çñ³íáõÝùÇ ³å³ÑáíáõÙ</t>
  </si>
  <si>
    <t>´³ñÓñ³·áõÛÝ ¹³ï³Ï³Ý ËáñÑñ¹Ç ¨ ÐÐ ¹³ï³ñ³ÝÝ»ñÇ å³Ñáõëï³ÛÇÝ ýáÝ¹Ç Ó¨³íáñáõÙ ¨ Ï³é³í³ñáõÙ</t>
  </si>
  <si>
    <t>´³ñÓñ³·áõÛÝ ¹³ï³Ï³Ý ËáñÑñ¹Ç ï»ËÝÇÏ³Ï³Ý Ñ³·»óí³ÍáõÃÛ³Ý µ³ñ»É³íáõÙ</t>
  </si>
  <si>
    <t>¸³ï³Ï³Ý ¹»å³ñï³Ù»Ýï</t>
  </si>
  <si>
    <t>ºñ¨³Ý ù³Õ³ùÇ ³é³çÇÝ ³ïÛ³ÝÇ ÁÝ¹Ñ³Ýáõñ Çñ³í³ëáõÃÛ³Ý ¹³ï³ñ³ÝÇ µÝ³Ï³ÝáÝ ·áñÍáõÝ»áõÃÛ³Ý ¨ ºñ¨³Ý ù³Õ³ùÇ ³é³çÇÝ ³ïÛ³ÝÇ ÁÝ¹Ñ³Ýáõñ Çñ³í³ëáõÃÛ³Ý ¹³ï³ñ³ÝÇ ÏáÕÙÇó ¹³ï³Ï³Ý å³ßïå³ÝáõÃÛ³Ý Çñ³íáõÝùÇ ³å³ÑáíáõÙ</t>
  </si>
  <si>
    <t>ÐÐ ²ñ³ñ³ïÇ ¨ ì³Ûáó ÓáñÇ Ù³ñ½»ñÇ ³é³çÇÝ ³ïÛ³ÝÇ ÁÝ¹Ñ³Ýáõñ Çñ³í³ëáõÃÛ³Ý ¹³ï³ñ³ÝÇ µÝ³Ï³ÝáÝ ·áñÍáõÝ»áõÃÛ³Ý ¨ ÐÐ ²ñ³ñ³ïÇ ¨ ì³Ûáó ÓáñÇ Ù³ñ½»ñÇ ÁÝ¹Ñ³Ýáõñ Çñ³í³ëáõÃÛ³Ý ¹³ï³ñ³ÝÇ ÏáÕÙÇó ¹³ï³Ï³Ý å³ßïå³ÝáõÃÛ³Ý Çñ³íáõÝùÇ ³å³ÑáíáõÙ</t>
  </si>
  <si>
    <t>ÐÐ ²ñÙ³íÇñÇ Ù³ñ½Ç ³é³çÇÝ ³ïÛ³ÝÇ ÁÝ¹Ñ³Ýáõñ Çñ³í³ëáõÃÛ³Ý ¹³ï³ñ³ÝÇ µÝ³Ï³ÝáÝ ·áñÍáõÝ»áõÃÛ³Ý ¨ ÐÐ ²ñÙ³íÇñÇ Ù³ñ½Ç ÁÝ¹Ñ³Ýáõñ Çñ³í³ëáõÃÛ³Ý ¹³ï³ñ³ÝÇ ÏáÕÙÇó ¹³ï³Ï³Ý å³ßïå³ÝáõÃÛ³Ý Çñ³íáõÝùÇ ³å³ÑáíáõÙ</t>
  </si>
  <si>
    <t>ÐÐ ¶»Õ³ñùáõÝÇùÇ Ù³ñ½Ç ³é³çÇÝ ³ïÛ³ÝÇ ÁÝ¹Ñ³Ýáõñ Çñ³í³ëáõÃÛ³Ý ¹³ï³ñ³ÝÇ µÝ³Ï³ÝáÝ ·áñÍáõÝ»áõÃÛ³Ý ¨ ÐÐ ¶»Õ³ñùáõÝÇùÇ Ù³ñ½Ç ÁÝ¹Ñ³Ýáõñ Çñ³í³ëáõÃÛ³Ý ¹³ï³ñ³ÝÇ ÏáÕÙÇó ¹³ï³Ï³Ý å³ßïå³ÝáõÃÛ³Ý Çñ³íáõÝùÇ ³å³ÑáíáõÙ</t>
  </si>
  <si>
    <t>ÐÐ Èáéáõ Ù³ñ½Ç ³é³çÇÝ ³ïÛ³ÝÇ ÁÝ¹Ñ³Ýáõñ Çñ³í³ëáõÃÛ³Ý ¹³ï³ñ³ÝÇ µÝ³Ï³ÝáÝ ·áñÍáõÝ»áõÃÛ³Ý ¨ ÐÐ Èáéáõ Ù³ñ½Ç ÁÝ¹Ñ³Ýáõñ Çñ³í³ëáõÃÛ³Ý ¹³ï³ñ³ÝÇ ÏáÕÙÇó ¹³ï³Ï³Ý å³ßïå³ÝáõÃÛ³Ý Çñ³íáõÝùÇ ³å³ÑáíáõÙ</t>
  </si>
  <si>
    <t>´²ðÒð²¶àôÚÜ ¸²î²Î²Ü ÊàðÐàôð¸</t>
  </si>
  <si>
    <t>-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</si>
  <si>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</si>
  <si>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</si>
  <si>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</si>
  <si>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</si>
  <si>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(Ñ³½. ¹ñ³Ù)</t>
  </si>
  <si>
    <t>Ìñ³·ñÇ ³Ýí³ÝáõÙÁ՝</t>
  </si>
  <si>
    <t>Ìñ³·ñÇ Ýå³ï³ÏÁ՝</t>
  </si>
  <si>
    <t>¸³ï³Ï³Ý ÇßË³ÝáõÃÛ³Ý ³ÝÏ³ËáõÃÛ³Ý »ñ³ßË³íáñáõÙ, µÝ³Ï³ÝáÝ ·áñÍáõÝ»áõÃÛ³Ý ¨ ¹³ï³Ï³Ý å³ßïå³ÝáõÃÛ³Ý Çñ³íáõÝùÇ ³å³ÑáíáõÙ</t>
  </si>
  <si>
    <t>ì»ñçÝ³Ï³Ý ³ñ¹ÛáõÝùÇ ÝÏ³ñ³·ñáõÃÛáõÝÁ՝</t>
  </si>
  <si>
    <t>²ÝÏ³Ë, ³Ý³ã³é, Ù³ïã»ÉÇ, ³ñ¹ÛáõÝ³í»ï áõ Ñ³ßí»ïáõ ³ñ¹³ñ³¹³ïáõÃÛ³Ý Ó¨³íáñáõÙ, ¹³ï³Ï³Ý ÇßË³ÝáõÃÛ³Ý ·áõÍáõÝ»áõÃÛ³Ý ¨ ¹³ï³Ï³Ý å³ßïå³ÝáõÃÛ³Ý Çñ³íáõÝùÇ ³å³ÑáíÙ³Ý ³ñ¹ÛáõÝ³í»ïáõÃÛ³Ý µ³ñÓñ³óáõÙ</t>
  </si>
  <si>
    <t>Ìñ³·ñÇ ÙÇçáó³éáõÙÝ»ñ</t>
  </si>
  <si>
    <t>ÀÝÃ³óÇÏ ÙÇçáó³éáõÙÝ»ñ</t>
  </si>
  <si>
    <t>ØÇçáó³éÙ³Ý ³Ýí³ÝáõÙÁ՝</t>
  </si>
  <si>
    <t>ØÇçáó³éÙ³Ý ÝÏ³ñ³·ñáõÃÛáõÝÁ՝</t>
  </si>
  <si>
    <t>¸³ï³Ï³Ý ·áñÍ»ñÇ µ³ßËÙ³Ý Ñ³Ù³Ï³ñ·Ç ³ñ¹Ç³Ï³Ý³óáõÙ, ¹³ï³ñ³ÝÝ»ñÇ µÝ³Ï³ÝáÝ ·áñÍáõÝ»áõÃÛ³Ý Ñ³Ù³ñ ÝÛáõÃ³ï»ËÝÇÏ³Ï³Ý å³ÛÙ³ÝÝ»ñáí ³å³Ñáíí³ÍáõÃÛ³Ý »ñ³ßË³íáñáõÙ, ¸³ï³Ï³Ý ¹»å³ñï³Ù»ÝïÇ Ï»ÝïñáÝ³Ï³Ý Ù³ñÙÇÝÁ ¨ Ýñ³ ³é³ÝÓÝ³óí³Í ëïáñ³µ³Å³ÝáõÙÝ»ñÁ áñ³ÏÛ³É Ï³¹ñ»ñáí ³å³ÑáíáõÙ</t>
  </si>
  <si>
    <t>ØÇçáó³éÙ³Ý ï»ë³ÏÁ՝</t>
  </si>
  <si>
    <t>Ì³é³ÛáõÃÛáõÝÝ»ñÇ Ù³ïáõóáõÙ</t>
  </si>
  <si>
    <t>¸³ï³í³ñ³Ï³Ý ·áñÍáõÝ»áõÃÛ³Ý Çñ³Ï³Ý³óáõÙ, ¹³ï³Ï³Ý ³Ïï»ñÇ Ï³½ÙáõÙ ¨ Ññ³å³ñ³ÏáõÙ, ³ñËÇí³ÛÇÝ ÷³ëï³ÃÕÃ»ñÇ ïñ³Ù³¹ñáõÙ,  ¹³ï³Ï³Ý Í³é³ÛáõÃÛ³Ý Çñ³Ï³Ý³óáõÙ</t>
  </si>
  <si>
    <t>ºñ¨³Ý ù³Õ³ùÇ ³é³çÇÝ ³ïÛ³ÝÇ ÁÝ¹Ñ³Ýáõñ Çñ³í³ëáõÃÛ³Ý ¹³ï³ñ³ÝÇ µÝ³Ï³ÝáÝ ·áñÍáõÝ»áõÃÛ³Ý ¨ ºñ¨³Ý ù³Õ³ùÇ ³é³çÇÝ ³ïÛ³ÝÇ ÁÝ¹Ñ³Ýáõñ  Çñ³í³ëáõÃÛ³Ý ¹³ï³ñ³ÝÇ ÏáÕÙÇó ¹³ï³Ï³Ý å³ßïå³ÝáõÃÛ³Ý Çñ³íáõÝùÇ ³å³ÑáíáõÙ</t>
  </si>
  <si>
    <t>ÐÐ ²ñ³ñ³ïÇ ¨ ì³Ûáó ÓáñÇ Ù³ñ½»ñÇ ³é³çÇÝ ³ïÛ³ÝÇ ÁÝ¹Ñ³Ýáõñ Çñ³í³ëáõÃÛ³Ý ¹³ï³ñ³ÝÇ µÝ³Ï³ÝáÝ ·áñÍáõÝ»áõÃÛ³Ý ¨ ÐÐ ²ñ³ñ³ïÇ ¨ ì³Ûáó ÓáñÇ Ù³ñ½»ñÇ ³é³çÇÝ ³ïÛ³ÝÇ ÁÝ¹Ñ³Ýáõñ Çñ³í³ëáõÃÛ³Ý ¹³ï³ñ³ÝÇ ÏáÕÙÇó ¹³ï³Ï³Ý å³ßïå³ÝáõÃÛ³Ý Çñ³íáõÝùÇ ³å³ÑáíáõÙ</t>
  </si>
  <si>
    <t>ÐÐ ²ñÙ³íÇñÇ Ù³ñ½Ç ³é³çÇÝ ³ïÛ³ÝÇ ÁÝ¹Ñ³Ýáõñ Çñ³í³ëáõÃÛ³Ý ¹³ï³ñ³ÝÇ µÝ³Ï³ÝáÝ ·áñÍáõÝ»áõÃÛ³Ý ¨ ÐÐ ²ñÙ³íÇñÇ Ù³ñ½Ç ³é³çÇÝ ³ïÛ³ÝÇ ÁÝ¹Ñ³Ýáõñ Çñ³í³ëáõÃÛ³Ý ¹³ï³ñ³ÝÇ ÏáÕÙÇó ¹³ï³Ï³Ý å³ßïå³ÝáõÃÛ³Ý Çñ³íáõÝùÇ ³å³ÑáíáõÙ</t>
  </si>
  <si>
    <t>ÐÐ ¶»Õ³ñùáõÝÇùÇ Ù³ñ½Ç ³é³çÇÝ ³ïÛ³ÝÇ ÁÝ¹Ñ³Ýáõñ Çñ³í³ëáõÃÛ³Ý ¹³ï³ñ³ÝÇ µÝ³Ï³ÝáÝ ·áñÍáõÝ»áõÃÛ³Ý ¨ ÐÐ ¶»Õ³ñùáõÝÇùÇ Ù³ñ½Ç ³é³çÇÝ ³ïÛ³ÝÇ ÁÝ¹Ñ³Ýáõñ Çñ³í³ëáõÃÛ³Ý ¹³ï³ñ³ÝÇ ÏáÕÙÇó ¹³ï³Ï³Ý å³ßïå³ÝáõÃÛ³Ý Çñ³íáõÝùÇ ³å³ÑáíáõÙ</t>
  </si>
  <si>
    <t>ÐÐ Èáéáõ Ù³ñ½Ç ³é³çÇÝ ³ïÛ³ÝÇ ÁÝ¹Ñ³Ýáõñ Çñ³í³ëáõÃÛ³Ý ¹³ï³ñ³ÝÇ µÝ³Ï³ÝáÝ ·áñÍáõÝ»áõÃÛ³Ý ¨ ÐÐ Èáéáõ Ù³ñ½Ç ³é³çÇÝ ³ïÛ³ÝÇ ÁÝ¹Ñ³Ýáõñ Çñ³í³ëáõÃÛ³Ý ¹³ï³ñ³ÝÇ ÏáÕÙÇó ¹³ï³Ï³Ý å³ßïå³ÝáõÃÛ³Ý Çñ³íáõÝùÇ ³å³ÑáíáõÙ</t>
  </si>
  <si>
    <t>âÝ³Ë³ï»ëí³Í ¨ ãÏ³ÝË³ï»ëí³Í Í³Ëë»ñÇ ÷áËÑ³ïáõóáõÙ</t>
  </si>
  <si>
    <t>¸³ï³Ï³Ý Ñ³Ù³Ï³ñ·Ç ³ßË³ï³Ýù³ÛÇÝ å³ÛÙ³ÝÝ»ñÇ µ³ñ»É³íÙ³Ý Ñ³Ù³ñ í³ñã³Ï³Ý  ë³ñù³íáñáõÙÝ»ñÇ Ó»éùµ»ñáõÙ</t>
  </si>
  <si>
    <t>ä»ï³Ï³Ý Ù³ñÙÝÇ ÏáÕÙÇó û·ï³·áñÍíáÕ áã ýÇÝ³Ýë³Ï³Ý ³ÏïÇíÝ»ñÇ Ñ»ï ·áñÍ³éÝáõÃÛáõÝÝ»ñ</t>
  </si>
  <si>
    <t>Ð³Ýñ³ÛÇÝ ë»÷³Ï³ÝáõÃÛ³Ý Ï³é³í³ñÙ³Ý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</si>
  <si>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</si>
  <si>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</si>
  <si>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</si>
  <si>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</si>
  <si>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</si>
  <si>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>â³÷áñáßÇãÁ</t>
  </si>
  <si>
    <t>ºÉ³Ï»ïÁ</t>
  </si>
  <si>
    <t>ÂÇñ³ËÁ</t>
  </si>
  <si>
    <t>òáõó³ÝÇßÁ</t>
  </si>
  <si>
    <t>Ä³ÙÏ»ïÁ</t>
  </si>
  <si>
    <t xml:space="preserve"> 1080 ¸³ï³Ï³Ý ÇßË³ÝáõÃÛ³Ý ·áñÍáõÝ»áõÃÛ³Ý ³å³ÑáíáõÙ ¨ Çñ³Ï³Ý³óáõÙ</t>
  </si>
  <si>
    <t xml:space="preserve"> Àëï WEF-Ç óáõó³ÝÇßÇ՝ ¹³ï³Ï³Ý Ñ³Ù³Ï³ñ·Ç ³ÝÏ³ËáõÃÛáõÝÁ ÇßË³ÝáõÃÛ³Ý ³ÛÉ ×ÛáõÕ»ñÇ, ³ÝÑ³ïÝ»ñÇ Ï³Ù ÁÝÏ»ñáõÃÛáõÝÝ»ñÇ ³½¹»óáõÃÛáõÝÇó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</si>
  <si>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</si>
  <si>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</si>
  <si>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</si>
  <si>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</si>
  <si>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</si>
  <si>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</si>
  <si>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</si>
  <si>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>Ìñ³·ñÇ ¹³ëÇãÁ՝</t>
  </si>
  <si>
    <t>ØÇçáó³éÙ³Ý ¹³ëÇãÁ՝</t>
  </si>
  <si>
    <t>ÜÏ³ñ³·ñáõÃÛáõÝÁ՝</t>
  </si>
  <si>
    <t>ØÇçáó³éáõÙÝ Çñ³Ï³Ý³óÝáÕÇ ³Ýí³ÝáõÙÁ՝</t>
  </si>
  <si>
    <t>ø³Ý³Ï³Ï³Ý</t>
  </si>
  <si>
    <t>ØÇçáó³éÙ³Ý íñ³ Ï³ï³ñíáÕ Í³ËëÁ (Ñ³½³ñ ¹ñ³Ù)</t>
  </si>
  <si>
    <t xml:space="preserve">´³óí³Í </t>
  </si>
  <si>
    <t xml:space="preserve">¸³ï³Ï³Ý ·áñÍ»ñÇ µ³ßËÙ³Ý Ñ³Ù³Ï³ñ·Ç ³ñ¹Ç³Ï³Ý³óáõÙ, ¹³ï³ñ³ÝÝ»ñÇ µÝ³Ï³ÝáÝ ·áñÍáõÝ»áõÃÛ³Ý Ñ³Ù³ñ ÝÛáõÃ³ï»ËÝÇÏ³Ï³Ý Ýí³½³·áõÛÝ  å³ÛÙ³ÝÝ»ñáí ³å³Ñáíí³ÍáõÃÛ³Ý »ñ³ßË³íáñáõÙ, ¸³ï³Ï³Ý ¹»å³ñï³Ù»ÝïÇ Ï»ÝïñáÝ³Ï³Ý Ù³ñÙÇÝÁ ¨ Ýñ³ ³é³ÝÓÝ³óí³Í ëïáñ³µ³Å³ÝáõÙÝ»ñÁ áñ³ÏÛ³É Ï³¹ñ»ñáí ³å³ÑáíáõÙ, ×ß·ñÇï ¹³ï³Ï³Ý íÇ×³Ï³·ñáõÃÛ³Ý í³ñáõÙ  ¨ ³ÛÉÝ.
</t>
  </si>
  <si>
    <t>²ñ¹ÛáõÝùÇ ã³÷áñáßÇãÝ»ñ</t>
  </si>
  <si>
    <t>Ð³Ù³Ï³ñ·íáÕ, Çñ³Ï³Ý³óíáÕ ¨ í»ñ³ÑëÏÙ³Ý »ÝÃ³ñÏíáÕ ÙÇçáó³éáõÙÝ»ñÇ ù³Ý³Ï, Ñ³ï</t>
  </si>
  <si>
    <t>òáõó³ÝÇßÝ»ñ</t>
  </si>
  <si>
    <t>&lt;Èñ³óÝ»É ÙÇçáó³éÙ³Ý ³í³ñïÇ ï³ñ»ÃÇíÁ&gt;</t>
  </si>
  <si>
    <t>àñ³Ï³Ï³Ý</t>
  </si>
  <si>
    <t>Ä³ÙÏ»ï³ÛÝáõÃÛ³Ý</t>
  </si>
  <si>
    <t>²ÛÉ áã ýÇÝ³Ýë³Ï³Ý ã³÷áñáßÇã</t>
  </si>
  <si>
    <t>¸³ï³í³ñ³Ï³Ý ·áñÍáõÝ»áõÃÛ³Ý Çñ³Ï³Ý³óáõÙ, ¹³ï³Ï³Ý ³Ïï»ñÇ Ï³½ÙáõÙ ¨ Ññ³å³ñ³ÏáõÙ, ³ñËÇí³ÛÇÝ ÷³ëï³ÃÕÃ»ñÇ ïñ³Ù³¹ñáõÙ, ³Ýíï³Ý·áõÃÛ³Ý »ñ³ßËÇùÝ»ñÇ ³å³ÑáíáõÙ, ¹³ï³Ï³Ý Í³é³ÛáõÃÛ³Ý Çñ³Ï³Ý³óáõÙ</t>
  </si>
  <si>
    <t>ÐÐ ì×é³µ»Ï ¹³ï³ñ³Ý</t>
  </si>
  <si>
    <t>êï³óí³Í í×é³µ»Ï µáÕáùÝ»ñÇ ù³Ý³ÏÁ, ·áñÍ/Ñ³ï</t>
  </si>
  <si>
    <t>øÝÝí³Í í×é³µ»Ï µáÕáùÝ»ñÇ ù³Ý³ÏÁ, ·áñÍ/Ñ³ï</t>
  </si>
  <si>
    <t>ÀÝÃ³óù ïñí³Í µáÕáùÝ»ñÇ ÃÇíÁ ëï³óí³Í µáÕáùÝ»ñÇ ÃíáõÙ, ïáÏáë</t>
  </si>
  <si>
    <t>ÐÐ ì»ñ³ùÝÝÇã ù³Õ³ù³óÇ³Ï³Ý ¹³ï³ñ³Ý</t>
  </si>
  <si>
    <t>êï³óí³Í í»ñ³ùÝÝÇã µáÕáùÝ»ñÇ ù³Ý³ÏÁ, ·áñÍ/Ñ³ï</t>
  </si>
  <si>
    <t>ì³ñáõÛÃ ÁÝ¹áõÝí³Í í»ñ³ùÝÝÇã µáÕáùÝ»ñÇ ù³Ý³ÏÁ, ·áñÍ/Ñ³ï</t>
  </si>
  <si>
    <t>²í³ñïí³Í ·áñÍ»ñÇ ù³Ý³ÏÁ, ·áñÍ/Ñ³ï</t>
  </si>
  <si>
    <t>î³ñ»í»ñçÇÝ ³Ý³í³ñï ·áñÍ»ñÇ ù³Ý³ÏÁ, ·áñÍ/Ñ³ï</t>
  </si>
  <si>
    <t xml:space="preserve">²í³ñïí³Í ·áñÍ»ñÇ ÃÇíÁ ëï³óí³Í ·áñÍ»ñÇ ÃíáõÙ, ïáÏáë </t>
  </si>
  <si>
    <t xml:space="preserve">´»Ï³Ýí³Í ¹³ï³Ï³Ý ³Ïï»ñÇ ÃÇíÁ Ï³Û³óí³Í ¹³ï³Ï³Ý ³Ïï»ñÇ ÃíáõÙ, ïáÏáë </t>
  </si>
  <si>
    <t>ÐÐ ì»ñ³ùÝÝÇã ùñ»³Ï³Ý ¹³ï³ñ³Ý</t>
  </si>
  <si>
    <t>ÐÐ ì»ñ³ùÝÝÇã í³ñã³Ï³Ý ¹³ï³ñ³Ý</t>
  </si>
  <si>
    <t>êï³óí³Í Ñ³Ûó³¹ÇÙáõÙÝ»ñÇ, ¹ÇÙáõÙÝ»ñÇ ¨ ùñ»³Ï³Ý ·áñÍ»ñÇ ù³Ý³ÏÁ, ·áñÍ/Ñ³ï</t>
  </si>
  <si>
    <t>ì³ñáõÛÃ ÁÝ¹áõÝí³Í ·áñÍ»ñÇ ù³Ý³ÏÁ, ·áñÍ/Ñ³ï</t>
  </si>
  <si>
    <t>ºñ¨³Ý ù³Õ³ùÇ ³é³çÇÝ ³ïÛ³ÝÇ ÁÝ¹Ñ³Ýáõñ Çñ³í³ëáõÃÛ³Ý ¹³ï³ñ³Ý</t>
  </si>
  <si>
    <t>ÐÐ ²ñ³·³ÍáïÝÇ Ù³ñ½Ç ³é³çÇÝ ³ïÛ³ÝÇ ÁÝ¹Ñ³Ýáõñ Çñ³í³ëáõÃÛ³Ý ¹³ï³ñ³Ý</t>
  </si>
  <si>
    <t>ÐÐ ²ñ³ñ³ïÇ ¨ ì³Ûáó ÓáñÇ Ù³ñ½»ñÇ ³é³çÇÝ ³ïÛ³ÝÇ ÁÝ¹Ñ³Ýáõñ Çñ³í³ëáõÃÛ³Ý ¹³ï³ñ³Ý</t>
  </si>
  <si>
    <t>ÐÐ ²ñÙ³íÇñÇ Ù³ñ½Ç ³é³çÇÝ ³ïÛ³ÝÇ ÁÝ¹Ñ³Ýáõñ Çñ³í³ëáõÃÛ³Ý ¹³ï³ñ³Ý</t>
  </si>
  <si>
    <t>ÐÐ ¶»Õ³ñùáõÝÇùÇ Ù³ñ½Ç ³é³çÇÝ ³ïÛ³ÝÇ ÁÝ¹Ñ³Ýáõñ Çñ³í³ëáõÃÛ³Ý ¹³ï³ñ³Ý</t>
  </si>
  <si>
    <t>ÐÐ Èáéáõ Ù³ñ½Ç ³é³çÇÝ ³ïÛ³ÝÇ ÁÝ¹Ñ³Ýáõñ Çñ³í³ëáõÃÛ³Ý ¹³ï³ñ³Ý</t>
  </si>
  <si>
    <t>ÐÐ Îáï³ÛùÇ Ù³ñ½Ç ³é³çÇÝ ³ïÛ³ÝÇ ÁÝ¹Ñ³Ýáõñ Çñ³í³ëáõÃÛ³Ý ¹³ï³ñ³Ý</t>
  </si>
  <si>
    <t>ÐÐ ÞÇñ³ÏÇ Ù³ñ½Ç ³é³çÇÝ ³ïÛ³ÝÇ ÁÝ¹Ñ³Ýáõñ Çñ³í³ëáõÃÛ³Ý ¹³ï³ñ³Ý</t>
  </si>
  <si>
    <t>ÐÐ êÛáõÝÇùÇ Ù³ñ½Ç ³é³çÇÝ ³ïÛ³ÝÇ ÁÝ¹Ñ³Ýáõñ Çñ³í³ëáõÃÛ³Ý ¹³ï³ñ³Ý</t>
  </si>
  <si>
    <t>ÐÐ î³íáõßÇ Ù³ñ½Ç ³é³çÇÝ ³ïÛ³ÝÇ ÁÝ¹Ñ³Ýáõñ Çñ³í³ëáõÃÛ³Ý ¹³ï³ñ³Ý</t>
  </si>
  <si>
    <t>ÐÐ êÝ³ÝÏáõÃÛ³Ý ¹³ï³ñ³Ý</t>
  </si>
  <si>
    <t>âÇ ë³ÑÙ³ÝíáõÙ</t>
  </si>
  <si>
    <t>Ð³Ù³Ï³ñ·ã³ÛÇÝ ë³ñù³íáñáõÙÝ»ñÇ ù³Ý³Ï, Ñ³ï</t>
  </si>
  <si>
    <t>¶ñ³ë»ÝÛ³Ï³ÛÇÝ ·áõÛùÇ ÙÇ³íáñ ù³Ý³Ï, Ñ³ï</t>
  </si>
  <si>
    <t>²ÛÉ ë³ñù³íáñáõÙÝ»ñÇ ù³Ý³Ï,Ñ³ï</t>
  </si>
  <si>
    <t>ê³ñù³íáñáõÙÝ»ñÇ Í³é³ÛáõÃÛ³Ý Ï³ÝË³ï»ëíáÕ ÙÇçÇÝ Å³ÙÏ»ï, ï³ñÇ</t>
  </si>
  <si>
    <t>¸³ï³ñ³ÝÇ Ñ³Ù³Ï³ñ·ã³ÛÇÝ ï»ËÝÇÏ³ÛÇ µ³ñ»É³íáõÙ, ïáÏáë</t>
  </si>
  <si>
    <t>Øß³ÏíáÕ ÝáñÙ³ïÇí Çñ³í³Ï³Ý ³Ïï»ñÇ Ý³Ë³·Í»ñÇ ù³Ý³Ï, Ñ³ï</t>
  </si>
  <si>
    <t xml:space="preserve">2023Ã </t>
  </si>
  <si>
    <t>2023Ã</t>
  </si>
  <si>
    <t>´Ûáõç»ï³ÛÇÝ Íñ³·ñÇ ÙÇçáó³éáõÙÝ»ñáõÙ Ï³ï³ñí»É »Ý Ñ»ï¨Û³É ÷á÷áËáõÃÛáõÝÝ»ñÁª                                                                                                                     1.Mulbery ¿É»ÏïñáÝ³ÛÇÝ Ñ³Ù³Ï³ñ·Ç Ý»ñ¹ñáõÙ ¹³ï³Ï³Ý Ñ³Ù³Ï³ñ·áõÙ,                                                                                                                                            2.³áõ¹Çïáñ³Ï³Ý Í³é³ÛáõÃÛáõÝÝ»ñÇ Ó»éùµ»ñÙ³Ý Í³Ëë»ñÇ åÉ³Ý³íáñáõÙ,                                                                                                                                            3.¹³ï³íáñÝ»ñÇ ¨ ¹³ï³Ï³Ý Ï³ñ·³¹ñÇãÝ»ñÇ Ñ³ïáõÏ å³ïñ³ëï³Ï³ÝáõÃÛ³Ý ¹³ëÁÝÃ³óÝ»ñÇ ³ÝóÏ³óÙ³Ý Í³Ëë»ñ,                                                                4.ù³Õ³ù³óÇ³Ï³Ý Í³é³ÛáÕÝ»ñÇ í»ñ³å³ïñ³ëïÙ³Ý Í³é³ÛáõÃÛáõÝÝ»ñÇ åÉ³Ý³íáñáõÙ ¨ ³ÛÉÝ:</t>
  </si>
  <si>
    <t>3.Î³åÇï³É µÝáõÛÃÇ ÑÇÙÝ³Ï³Ý ÙÇçáó³éáõÙÝ»ñÁª</t>
  </si>
  <si>
    <t>Կապը ՄԱԿ-ի կայուն զարգացման նպատակների և ցուցանիշների հետ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</si>
  <si>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</t>
  </si>
  <si>
    <t>5.1. ²Ù»Ýáõñ í»ñç ¹Ý»É µáÉáñ Ï³Ý³Ýó ¨ ³ÕçÇÏÝ»ñÇ ÝÏ³ïÙ³Ùµ ·áñÍ³¹ñíáÕ Ëïñ³Ï³ÝáõÃÛ³Ý µáÉáñ Ó¨»ñÇÝ
5.1.1. ²ÝÏ³Ë Çñ³í³Ï³Ý ¹³ßïÇ ³éÏ³ÛáõÃÛáõÝÇó, ËÃ³Ý»É, ÏÇñ³ñÏ»É ¨ Ùßï³¹Çï³ñÏ»É ë»éÇ ÑÇÙùáí Ñ³í³ë³ñáõÃÛáõÝÁ ¨ Ëïñ³Ï³ÝáõÃÛ³Ý µ³ó³éáõÙÁ
5.5. ²å³Ñáí»É Ï³Ý³Ýó ÉÇ³ñÅ»ù ¨ ³ñ¹ÛáõÝ³í»ï Ù³ëÝ³ÏóáõÃÛáõÝÁ ¨ Ñ³í³ë³ñ ÑÝ³ñ³íáñáõÃÛáõÝÝ»ñÁ ù³Õ³ù³Ï³Ý, ïÝï»ë³Ï³Ý ¨ Ñ³Ýñ³ÛÇÝ ÏÛ³ÝùáõÙ áñáßáõÙÝ»ñÇ Ï³Û³óÙ³Ý µáÉáñ Ù³Ï³ñ¹³ÏÝ»ñáõÙ Õ»Ï³í³ñ ¹Çñù ½µ³Õ»óÝ»Éáõ Ñ³Ù³ñ
5.5.2. Ô»Ï³í³ñ å³ßïáÝÝ»ñ ½µ³Õ»óÝáÕ Ï³Ý³Ýó Ñ³Ù³Ù³ëÝáõÃÛáõÝÁ
16.3. ÊÃ³Ý»É ûñ»ÝùÇ ·»ñ³Ï³ÛáõÃÛáõÝÁ ³½·³ÛÇÝ ¨ ÙÇç³½·³ÛÇÝ Ù³Ï³ñ¹³ÏÝ»ñáõÙ ¨ ³å³Ñáí»É ³ñ¹³ñ³¹³ïáõÃÛ³Ý Ñ³í³ë³ñ Ñ³ë³Ý»ÉÇáõÃÛáõÝ µáÉáñÇ Ñ³Ù³ñ
16.5. ¾³å»ë Ïñ×³ï»É ÏáéáõåóÇ³Ý ¨ Ï³ß³é³Ï»ñáõÃÛáõÝÁ Çñ»Ýó µáÉáñ Ó¨»ñáí
16.6. ¼³ñ·³óÝ»É ³ñ¹ÛáõÝ³í»ï, Ñ³ßí»ïáõ ¨ Ã³÷³ÝóÇÏ Ñ³ëï³ïáõÃÛáõÝÝ»ñ µáÉáñ Ù³Ï³ñ¹³ÏÝ»ñáõÙ
16.6.1. ä»ï³Ï³Ý ³é³çÝ³ÛÇÝ Í³Ëë»ñÁ áñå»ë ëÏ½µÝ³Ï³Ý Ñ³ëï³ïí³Í µÛáõç»Ç ïáÏáë՝  Áëï áÉáñïÇ (Ï³Ù Áëï µÛáõç»Ç Ïá¹»ñÇ ¨ ³ÛÉÝ)
16.7. ²å³Ñáí»É áñáßáõÙÝ»ñÇ Ï³Û³óÙ³Ý ³ñÓ³·³ÝùáÕ, Ý»ñ³é³Ï³Ý, Ù³ëÝ³Ïó³ÛÇÝ ¨ Ý»ñÏ³Û³óáõóã³Ï³Ý ·áñÍÁÝÃ³ó µáÉáñ Ù³Ï³ñ¹³ÏÝ»ñáõÙ
16.7.1. ä³ßïáÝÝ»ñÇ Ñ³Ù³Ù³ëÝáõÃÛáõÝÁ (Áëï ë»éÇ, ï³ñÇùÇ, Ñ³ßÙ³Ý¹³ÙáõÃÛáõÝ áõÝ»Ý³Éáõ Ñ³Ý·³Ù³ÝùÇ ¨ µÝ³ÏãáõÃÛ³Ý ËÙµÇ) å»ï³Ï³Ý Ñ³ëï³ïáõÃÛáõÝÝ»ñáõÙ (³½·³ÛÇÝ ¨ ï»Õ³Ï³Ý ûñ»Ýë¹Çñ Ù³ñÙÇÝÝ»ñ, Ñ³Ýñ³ÛÇÝ Í³é³ÛáõÃÛáõÝÝ»ñ ¨ ¹³ï³Ï³Ý Ù³ñÙÇÝÝ»ñ)՝ Ñ³Ù»Ù³ï³Í ³½·³ÛÇÝ µ³ßËí³ÍáõÃÛ³ÝÁ</t>
  </si>
  <si>
    <t>2020Ã. ö³ëï³óÇ</t>
  </si>
  <si>
    <t>2021Ã ëå³ëíáÕ</t>
  </si>
  <si>
    <t>2022Ã »é³ÙëÛ³Ï</t>
  </si>
  <si>
    <t>2022Ã ÏÇë³ÙÛ³Ï</t>
  </si>
  <si>
    <t>2022Ã ï³ñÇ</t>
  </si>
  <si>
    <t>2022Ã ÇÝÝ ³ÙÇë</t>
  </si>
  <si>
    <t xml:space="preserve">2024Ã </t>
  </si>
  <si>
    <t>´³ñÓñ³·áõÛÝ ¹³ï³Ï³Ý ËáñÑñ¹Ç Çñ³í³µ³Ý-·ÇïÝ³Ï³Ý ³Ý¹³ÙÝ»ñÇ ÏÇÝ/ïÕ³Ù³ñ¹ Ñ³ñ³µ»ñ³ÏóáõÃÛáõÝ, ïáÏáë</t>
  </si>
  <si>
    <t>¸»å³ñï³Ù»ÝïÇ ³ßË³ï³ÏÇóÝ»ñÇ ÏÇÝ/ïÕ³Ù³ñ¹ Ñ³ñ³µ»ñ³ÏóáõÃÛáõÝ, ïáÏáë</t>
  </si>
  <si>
    <t>¸³ï³Ï³Ý Ï³ñ·³¹ñÇãÝ»ñÇ ÏÇÝ/ïÕ³Ù³ñ¹ Ñ³ñ³µ»ñ³ÏóáõÃÛáõÝ, ïáÏáë</t>
  </si>
  <si>
    <t>¸³ï³íáñÝ»ñÇ ÏÇÝ/ïÕ³Ù³ñ¹ Ñ³ñ³µ»ñ³ÏóáõÃÛáõÝ, ïáÏáë</t>
  </si>
  <si>
    <t>¸³ï³ñ³ÝÇ ³ßË³ï³Ï³½ÙÇ ³ßË³ï³ÏÇóÝ»ñÇ ÏÇÝ/ïÕ³Ù³ñ¹ Ñ³ñ³µ»ñ³ÏóáõÃÛáõÝ, ïáÏáë</t>
  </si>
  <si>
    <t>ÐÐ ì³ñã³Ï³Ý ¹³ï³ñ³Ý</t>
  </si>
  <si>
    <t>êï³óí³Í Ñ³Ûó³¹ÇÙáõÙÝ»ñÇ ¨ ¹ÇÙáõÙÝ»ñÇ ù³Ý³ÏÁ, ·áñÍ/Ñ³ï</t>
  </si>
  <si>
    <t xml:space="preserve">2020Ã. ÷³ëï³óÇ
</t>
  </si>
  <si>
    <t xml:space="preserve">
2022Ã ÇÝÝ ³ÙÇë</t>
  </si>
  <si>
    <t xml:space="preserve">2022Ã ï³ñÇ
</t>
  </si>
  <si>
    <t>2024Ã</t>
  </si>
  <si>
    <t xml:space="preserve">1. ÐÐ Ï³é³í³ñáõÃÛ³Ý Íñ³·Çñ. 
²é³çÇÏ³ ÑÇÝ· ï³ñÇÝ»ñÇÝ՝ ÐÐ Ï³é³í³ñáõÃÛ³Ý (³ÛëáõÑ»ï` Î³é³í³ñáõÃÛáõÝ)
·áñÍáõÝ»áõÃÛáõÝÁ ÙÇïí³Í ¿ ÉÇÝ»Éáõ Ð³Û³ëï³ÝÇ Ð³Ýñ³å»ïáõÃÛáõÝáõÙ µ³ñÓñ
ï»ËÝáÉá·Ç³Ï³Ý, ³ñ¹ÛáõÝ³µ»ñ³Ï³Ý, ÇÝãå»ë Ý³¨ µÝ³å³Ñå³Ý³Ï³Ý µ³ñÓñ
ã³÷³ÝÇßÝ»ñÇÝ Ñ³Ù³å³ï³ëË³ÝáÕ, ³ñï³Ñ³ÝÙ³ÝÁ ÙÇïí³Í ÙñóáõÝ³Ï ¨
Ý»ñ³é³Ï³Ý ïÝï»ëáõÃÛáõÝ Ï³éáõó»ÉáõÝ:
²Ûë Ýå³ï³ÏÇÝ Ñ³ëÝ»Éáõ Ñ³Ù³ñ ³é³Ýóù³ÛÇÝ Ýß³Ý³ÏáõÃÛáõÝ áõÝ»Ý՝             - ÅáÕáíñ¹³í³ñáõÃÛáõÝÁ, ÅáÕáíñ¹³í³ñ³Ï³Ý ÇÝëïÇïáõïÝ»ñÇ ½³ñ·³óáõÙÁ,
Çñ³íáõÝùÇ ·»ñ³Ï³ÛáõÃÛáõÝÁ, ûñ»ÝùÇ ³é³ç µáÉáñ Ù³ñ¹Ï³Ýó Ñ³í³ë³ñáõÃÛáõÝÁ,
³ÝÏ³Ë ¹³ï³Ï³Ý Ñ³Ù³Ï³ñ·Ç ·áÛáõÃÛáõÝÁ, Ñ³Ï³ÏßÇéÝ»ñÇ ¨ ÷áË½ëåáõÙÝ»ñÇ
³ñ¹ÛáõÝ³í»ï Ù»Ë³ÝÇ½ÙÝ»ñÇ Ý»ñ¹ñáõÙÁ.         Î³é³í³ñáõÃÛáõÝÁ Ùß³Ï»Éáõ ¨ ÏÛ³ÝùÇ ¿ Ïáã»Éáõ ¹³ï³Çñ³í³Ï³Ý µ³ñ»÷áËáõÙÝ»ñÇ
Íñ³·Çñ, áñÁ Ý»ñ³é»Éáõ ¿ ÙÇçáó³éáõÙÝ»ñ ¹³ï³Ï³Ý Ñ³Ù³Ï³ñ·Ç Ù³ïã»ÉÇáõÃÛ³Ý ¨
³ñ¹ÛáõÝ³í»ïáõÃÛ³Ý ³å³ÑáíÙ³Ý áõÕÕáõÃÛ³Ùµ՝ Ýáñ³ñ³ñ³Ï³Ý ÉáõÍáõÙÝ»ñÇ ÙÇçáóáí
³ñ¹³ñ³¹³ïáõÃÛ³Ý Ñ³Ù³Ï³ñ·Ç Ýå³ï³ÏÝ»ñÇ Çñ³óÙ³ÝÁ Ýå³ëï»Éáõ Ñ³Ù³ñ:
2. Ð³Û³ëï³ÝÇ Ð³Ýñ³å»ïáõÃÛ³Ý Ñ³Ï³ÏáéáõåóÇáÝ é³½Ù³í³ñáõÃÛáõÝÁ ¨ ¹ñ³ Çñ³Ï³Ý³óÙ³Ý 2019-2022 Ãí³Ï³ÝÝ»ñÇ ÙÇçáó³éáõÙÝ»ñÇ Íñ³·ÇñÁ
Ð³Ï³ÏáéáõåóÇáÝ é³½Ù³í³ñáõÃÛ³Ý ÑÇÙÝ³Ï³Ý Ýå³ï³ÏÁ ÏáéáõåóÇ³ÛÇ ¹»Ù å³Ûù³ñÇ áÉáñïáõÙ ÐÐ Î³é³í³ñáõÃÛ³Ý Ñéã³Ï³Í Ñ³Û»ó³Ï³ñ·³ÛÇÝ Ï³ÝË³¹ñáõÛÃÝ»ñÇ áõ ëÏ½µáõÝùÝ»ñÇ Ñ»ï¨áÕ³Ï³Ý Ï»Ýë³·áñÍáõÙÝ ¿, ³Û¹ ÃíáõÙ՝ ÏáéáõåóÇ³Ý ÍÝáÕ å³ï×³éÝ»ñÇ í»ñÑ³ÝáõÙÁ ¨ ¹ñ³Ýó í»ñ³óáõÙÁ, ÏáéáõåóÇ³ÛÇ ÝÏ³ïÙ³Ùµ Ñ³ë³ñ³ÏáõÃÛ³Ý ¨ Ñ³Ýñ³ÛÇÝ Í³é³ÛáÕÝ»ñÇ ³ÝÑ³Ý¹áõñÅáÕ³Ï³Ý í»ñ³µ»ñÙáõÝùÇ ë»ñÙ³ÝáõÙÁ ¨ ï³ñ³ÍáõÙÁ, ÏáéáõåóÇ³ÛÇ Ñ³Ù³ï³ñ³Í ¨ ß³ñáõÝ³Ï³Ï³Ý Ýí³½»óáõÙÁ:
ÎáéáõåóÇ³ÛÇ ¹»Ù å³Ûù³ñÝ ³é³í»É Ýå³ï³Ï³ÛÇÝ Çñ³Ï³Ý³óÝ»Éáõ Ñ³Ù³ñ ³ÝÑñ³Å»ßï ÇÝëïÇïáõóÇáÝ³É Ñ»Ýù»ñÇ ëï»ÕÍáõÙÁ ¨ ½³ñ·³óáõÙÁ, Ñ³Ýñ³ÛÇÝ Í³é³ÛáÕÇ ûñÇÝ³íáñ ¨ µ³ñ»ËÇÕ× Ï»ñå³ñÇ Ó¨³íáñáõÙÁ, áÉáñï³ÛÇÝ ûñ»Ýë¹ñ³Ï³Ý ¹³ßïÇ Ï³ñ·³íáñáõÙÝ»ñáõÙ »ñÏ³ÏÇ Ùáï»óáõÙÝ»ñ ÏÇñ³é»Éáõ ÑÝ³ñ³íáñáõÃÛáõÝÝ»ñÇ ÑÝ³ñ³íáñÇÝë Ýí³½»óáõÙÁ, Ñ³Ýñ³ÛÇÝ í»ñ³ÑëÏáÕáõÃÛ³Ý ³å³ÑáíÙ³Ý Ýå³ï³Ïáí Ã³÷³ÝóÇÏáõÃÛ³Ý ¨ Ù³ëÝ³Ïó³ÛÝáõÃÛ³Ý ·áñÍÇùÝ»ñÇ ß³ñáõÝ³Ï³Ï³Ý Ý»ñ¹ñáõÙÁ, Çñ³í³Ï³Ý ¨ ·áñÍÝ³Ï³Ý ³ñ¹ÛáõÝ³í»ï Ù»Ë³ÝÇ½ÙÝ»ñÇ ë³ÑÙ³ÝÙ³Ùµ ÏáéáõåóÇáÝ ·áñÍ»ñÇ µ³ó³Ñ³ÛïÙ³Ý ³ñ¹ÛáõÝ³í»ïáõÃÛ³Ý µ³ñÓñ³óáõÙÁ:
3. Ð³Û³ëï³ÝÇ Ð³Ýñ³å»ïáõÃÛ³Ý ¹³ï³Ï³Ý ¨ Çñ³í³Ï³Ý µ³ñ»÷áËáõÙÝ»ñÇ 2019-2023 Ãí³Ï³ÝÝ»ñÇ é³½Ù³í³ñáõÃÛáõÝÁ ¨ ¹ñ³ÝÇó µËáÕ ·áñÍáÕáõÃÛáõÝÝ»ñÇ Íñ³·ÇñÁ
Üå³ï³Ï 8. ¸³ï³ñ³ÝÝ»ñÇ ·áñÍáõÝ»áõÃÛ³Ý ³ñ¹ÛáõÝ³í»ïáõÃÛ³Ý µ³ñÓñ³óáõÙ
4. äüÎÐ´ 2019-2023 é³½Ù³í³ñáõÃÛáõÝ
16.1.³éÏ³ é³½Ù³í³ñ³Ï³Ý ÷³ëï³ÃÕÃ»ñáí Çñ³Ï³Ý³óíáÕ ù³Õ³ù³Ï³ÝáõÃÛáõÝÝ»ñÇ Ñ»ï µÛáõç»ï³ÛÇÝ Íñ³·ñ»ñÇ Ñ³Ù³å³ï³ëË³ÝáõÃÛáõÝ
17.2 բյուջետային ծրագրերի արդյունավետության և օգտավետության գնահատման կանոնավոր գործընթացի առկայություն
18.1. å»ïáõÃÛ³Ý å³ñï³¹Çñ å³ñï³íáñáõÃÛáõÝÝ»ñÇÝ ³éÝãíáÕ Íñ³·ñ»ñÇ/ÙÇçáó³éáõÙÝ»ñÇ ÝáõÛÝ³Ï³Ý³óáõÙ
21.1. µÛáõç»ï³ÛÇÝ ï»Õ»Ï³ïíáõÃÛ³Ý Ñ³ë³Ý»ÉÇáõÃÛáõÝ ¨ Ñ³ÝñáõÃÛ³Ý Çñ³½»Ïí³ÍáõÃÛáõÝ        
21.2. µÛáõç»ï³ÛÇÝ ·áñÍÁÝÃ³óáõÙ ù³Õ³ù³óÇ³Ï³Ý Ñ³ë³ñ³ÏáõÃÛ³Ý Ï³éáõÛóÝ»ñÇ Ù³ëÝ³Ïó³ÛÇÝ ¹»ñÇ µ³ñÓñ³óáõÙ 
24.1. Í³Ëë»ñÇ ³å³éùÝ»ñÇ Ùßï³¹Çï³ñÏáõÙ ¨ Ñ³ßí»ïíáÕ³Ï³ÝáõÃÛ³Ý ³å³ÑáíáõÙ
25.1. ³ßË³ï³í³ñÓÇ ýáÝ¹Ç ÝÏ³ïÙ³Ùµ ÑëÏáÕáõÃÛ³Ý ³ñ¹ÛáõÝ³í»ïáõÃÛ³Ý ³å³ÑáíáõÙ
26.1. ³ßË³ï³í³ñÓÇ ýáÝ¹Ç ÝÏ³ïÙ³Ùµ ÑëÏáÕáõÃÛ³Ý ³ñ¹ÛáõÝ³í»ïáõÃÛ³Ý ³å³ÑáíáõÙ
27.1. ³ßË³ï³í³ñÓÇ ýáÝ¹Ç ÝÏ³ïÙ³Ùµ ÑëÏáÕáõÃÛ³Ý ³ñ¹ÛáõÝ³í»ïáõÃÛ³Ý ³å³ÑáíáõÙ
37.3. ýÇÝ³Ýë³Ï³Ý Ï³é³í³ñÙ³Ý ¨ ÑëÏáÕáõÃÛ³Ý Ñ³Ù³Ï³ñ·Ç Ý»ñ¹ñáõÙ 
44.2. å»ï³Ï³Ý Í³Ëë»ñÇ ýÇÝ³Ýë³Ï³Ý Ñ³ßí»ïíáÕ³Ï³ÝáõÃÛ³Ý ³å³ÑáíÙ³Ý Ýå³ï³Ïáí Ñ³Ýñ³ÛÇÝ ³ÏïÇíÝ»ñÇ ¨ ¹ñ³Ýó û·ï³·áñÍÙ³Ý Ñ³ßí³éáõÙ
48.1. ÑÇÙÝ³Ï³Ý Ý»ñ¹ñáõÙÝ»ñÇ ÁÝ¹Ñ³Ýáõñ Ï³åÇï³É ¨ ÁÝÃ³óÇÏ Í³Ëë»ñÇ Ï³ÝË³ï»ëáõÙÝ»ñÇ ³ñï³óáÉáõÙ µÛáõç»áõÙ/ØÄÌÌ-áõÙ
խոշոր ներդրումային ծրագրերի իրականացման առաջընթացի թափանցիկության ապահովում
</t>
  </si>
  <si>
    <t>0/100</t>
  </si>
  <si>
    <t>61/39</t>
  </si>
  <si>
    <t>14/86</t>
  </si>
  <si>
    <t>27/73</t>
  </si>
  <si>
    <t>68/32</t>
  </si>
  <si>
    <t>38/62</t>
  </si>
  <si>
    <t>86/14</t>
  </si>
  <si>
    <t>17/83</t>
  </si>
  <si>
    <t>74/26</t>
  </si>
  <si>
    <t>20/80</t>
  </si>
  <si>
    <t>71/29</t>
  </si>
  <si>
    <t>21/79</t>
  </si>
  <si>
    <t>79/21</t>
  </si>
  <si>
    <t>37/63</t>
  </si>
  <si>
    <t>78/22</t>
  </si>
  <si>
    <t>64/36</t>
  </si>
  <si>
    <t>25/75</t>
  </si>
  <si>
    <t>33/67</t>
  </si>
  <si>
    <t>80/20</t>
  </si>
  <si>
    <t>72/28</t>
  </si>
  <si>
    <t>42/58</t>
  </si>
  <si>
    <t>10/90</t>
  </si>
  <si>
    <t>73/27</t>
  </si>
  <si>
    <t>13/87</t>
  </si>
  <si>
    <t>67/33</t>
  </si>
  <si>
    <t>76/24</t>
  </si>
  <si>
    <t>8/92</t>
  </si>
  <si>
    <r>
      <t xml:space="preserve">´³ñÓñ³·áõÛÝ ¹³ï³Ï³Ý ËáñÑáõñ¹Á ¹³ï³íáñÇ ¨ ¹³ï³ñ³ÝÇ ³ÝÏ³ËáõÃÛ³Ý »ñ³ßË³íáñÙ³Ý Çñ ë³ÑÙ³Ý³¹ñ³Ï³Ý ³é³ù»ÉáõÃÛ³Ý Çñ³Ï³Ý³óÙ³Ý Ýå³ï³Ïáí ÉÇ³½áñáõÃÛáõÝÝ»ñÇ ëï³ÝÓÝÙ³Ý å³ÑÇó ËÝ¹Çñ ¿ ¹ñ»É Ñ»ï¨áÕ³Ï³Ý áõ ³ñ¹ÛáõÝ³í»ï ³ßË³ï³ÝùÇ ßÝáñÑÇí.
- »ñ³ßË³íáñ»É ¹³ï³Ï³Ý ÇßË³ÝáõÃÛ³Ý Ñ³Ù³ñÅ»ù ï»ÕÝ áõ ¹»ñÝ ÇßË³ÝáõÃÛáõÝÝ»ñÇ µ³Å³ÝÙ³Ý áõ Ñ³í³ë³ñ³ÏßéÙ³Ý Ñ³Ù³Ï³ñ·áõÙ,
- ³å³Ñáí»É ¹³ï³íáñÝ»ñÇ áõ ¹³ï³ñ³ÝÝ»ñÇ ·áñÍ³éáõÃ³ÛÇÝ, Ï³éáõó³Ï³ñ·³ÛÇÝ, ÝÛáõÃ³Ï³Ý áõ ëáóÇ³É³Ï³Ý ³ÝÏ³ËáõÃÛ³Ý ³ÝÑñ³Å»ßï áõ µ³í³ñ³ñ »ñ³ßËÇùÝ»ñ, ÇÝãå»ë Ý³¨ ë³ÑÙ³Ý»É Ýñ³ µ³ñÓñ Ï³ñ·³íÇ×³ÏÇÝ ¨ å³ï³ëË³Ý³ïíáõÃÛ³ÝÁ Ñ³Ù³å³ï³ëË³ÝáÕ í³ñÓ³ïñáõÃÛáõÝ,
- ¿³å»ë µ³ñÓñ³óÝ»É Ñ³Ýñ³ÛÇÝ íëï³ÑáõÃÛáõÝÝ ³ñ¹³ñ³¹³ïáõÃÛ³Ý ÝÏ³ïÙ³Ùµ,
- Ý³Ë³¹ñÛ³ÉÝ»ñ ëï»ÕÍ»É Çñ³íáõÝùÇ ·»ñ³Ï³ÛáõÃÛ³Ý ëÏ½µáõÝùÇ Ñ»ï¨áÕ³Ï³Ý Çñ³óÙ³Ý, Ù³ñ¹áõ ÑÇÙÝ³Ï³Ý Çñ³íáõÝùÝ»ñÇ áõ ³½³ïáõÃÛáõÝÝ»ñÇ ³ÝÙÇç³Ï³Ý ·áñÍáÕáõÃÛ³Ý Ñ³Ù³ñ,
- ³ñ¹³ñ³¹³ïáõÃÛ³Ý áÉáñïáõÙ Ýí³½³·áõÛÝÇ Ñ³ëóÝ»É ÏáéáõåóÇáÝ éÇëÏ»ñÁ,
- Ý»ñ¹Ý»É ³é³ç³¹ÇÙ³Ï³Ý ¿É»ÏïñáÝ³ÛÇÝ ³ñ¹³ñ³¹³ïáõÃÛ³Ý áõ Ùßï³¹Çï³ñÏÙ³Ý Ñ³Ù³Ï³ñ·»ñ,
- ¿³å»ë Ïñ×³ï»É ³ñ¹³ñ³¹³ïáõÃÛ³Ý Í³Ëë³ï³ñáõÃÛáõÝÁ,
- áñ³Ï³Ï³Ý ÷á÷áËáõÃÛáõÝÝ»ñ Çñ³Ï³Ý³óÝ»É ¹³ï³ñ³ÝÇ Ù³ïã»ÉÇáõÃÛ³Ý áõ áÕç³ÙÇï Å³ÙÏ»ïÝ»ñáõÙ ·áñÍ»ñÇ ùÝÝáõÃÛ³Ý ÑÇÙÝ³ñ³ñ ëÏ½µáõÝùÝ»ñÇ Çñ³óÙ³Ý Ñ³Ù³ñ,
- µ³ñÓñ³óÝ»É ¹³ï³Ï³Ý Í³é³ÛáÕÝ»ñÇ áñ³ÏÝ áõ å³ï³ëË³Ý³ïíáõÃÛáõÝÁ:
´³ñÓñ³·áõÛÝ ¹³ï³Ï³Ý ËáñÑñ¹Ç ·ÉË³íáñ Ýå³ï³ÏÝ ¿ Ý³Ë³¹ñÛ³ÉÝ»ñ ëï»ÕÍ»É Ð³Û³ëï³ÝáõÙ Ó¨³íáñ»Éáõ ³ñ¹³ñ³¹³ïáõÃÛ³Ý </t>
    </r>
    <r>
      <rPr>
        <b/>
        <i/>
        <sz val="10"/>
        <color rgb="FF000000"/>
        <rFont val="Arial LatArm"/>
        <family val="2"/>
      </rPr>
      <t xml:space="preserve">³ÝÏ³ËáõÃÛ³Ý, ³Ý³ã³éáõÃÛ³Ý, Ù³ïã»ÉÇáõÃÛ³Ý, Ã³÷³ÝóÇÏáõÃÛ³Ý, Ñ³ßí»ïíáÕ³Ï³ÝáõÃÛ³Ý ¨ ³ñ¹ÛáõÝ³í»ïáõÃÛ³Ý </t>
    </r>
    <r>
      <rPr>
        <i/>
        <sz val="10"/>
        <color rgb="FF000000"/>
        <rFont val="Arial LatArm"/>
        <family val="2"/>
      </rPr>
      <t xml:space="preserve">Ýáñ Ùß³ÏáõÛÃ:
</t>
    </r>
  </si>
  <si>
    <t xml:space="preserve">²ñ¹³ñ³¹³ïáõÃÛ³Ý ²ñ¹ÛáõÝ³í»ïáõÃÛ³Ý ºíñáå³Ï³Ý Ð³ÝÓÝ³ÍáÕáíÁ (CEPEJ), áñÁ ëï»ÕÍí»É ¿ ºíñ³ËáñÑñ¹Ç Ü³Ë³ñ³ñÝ»ñÇ ÎáÙÇï»Ç ÏáÕÙÇó, å³ñµ»ñ³µ³ñ ³Ý¹ñ³¹³éÝáõÙ ¿ ¹³ï³Ï³Ý Ñ³Ù³Ï³ñ·»ñÇ Ñ³Ù³ñ µ³í³ñ³ñ ¨ ³ñ¹³ñ³óÇ ÙÇçáóÝ»ñÇ ³éÏ³ÛáõÃÛ³Ý ËÝ¹ñÇÝ: Ø³ëÝ³íáñ³å»ë, Çñ §Üáñ Ýå³ï³Ï ³ñ¹³ñ³¹³ïáõÃÛ³Ý Ñ³Ù³Ï³ñ·»ñÇ Ñ³Ù³ñ. Ûáõñ³ù³ÝãÛáõñ ¹³ï³Ï³Ý ·áñÍÇ í³ñáõÙÝ ³ñ¹ÛáõÝ³í»ï ¨ Ï³ÝË³ï»ë»ÉÇ Å³Ù³Ý³Ï³ßñç³ÝáõÙ¦ Íñ³·ñáõÙ ³Ý¹ñ³¹³éÝ³Éáí ³Ûë ËÝ¹ñÇÝ Ð³ÝÓÝ³ÅáÕáíÁ ·ïÝáõÙ ¿, áñ §...³ñ¹³ñ³¹³ïáõÃÛáõÝÁ ãÇ Ï³ñáÕ ·áñÍ»É ³é³Ýó Ñ»ï¨Û³É é»ëáõñëÝ»ñÇ. 
• Ñ³Ù³å³ï³ëË³Ý ÏñÃáõÃÛáõÝ ëï³ó³Í ¨ É³í í³ñÓ³ïñíáÕ ¹³ï³íáñÝ»ñÇ, ¹³ï³Ï³Ý Í³é³ÛáÕÝ»ñÇ ¨ ¹³ï³Ï³Ý ³ßË³ï³ÏÇóÝ»ñÇ ³ÝÓÝ³Ï³½ÙÇ,
• É³í í»ñ³Ýáñá·í³Í Ýëï³í³Ûñ»ñÇ,
• ¹³ï³í³ñáõÃÛáõÝÝ»ñÇ í³ñÙ³Ý, ¹³ï³Ï³Ý ·ñ³éáõÙÝ»ñÇ Ï³ï³ñÙ³Ý, Ó³ÛÝ³·ñÙ³Ý ¨ Ññ³å³ñ³ÏÙ³Ý Ñ³Ù³ñ ³ÝÑñ³Å»ßï ë³ñù³íáñáõÙÝ»ñÇ ¨ ³ÛÉÝ... ¦: 
²ÛÝáõÑ»ï¨ Ð³ÝÓÝ³ÅáÕáíÁ ·ïÝáõÙ ¿, áñ §...Ûáõñ³ù³ÝãÛáõñ å»ïáõÃÛáõÝ å³ï³ëË³Ý³ïíáõÃÛáõÝ ¿ ÏñáõÙ ³å³Ñáí»Éáõ ³ñ¹³ñ³¹³ïáõÃÛáõÝ Çñ³Ï³Ý³óÝáÕÝ»ñÇÝ ³ÝÑñ³Å»ßï ÙÇçáóÝ»ñáí¦:
Ð³Û³ëï³ÝÇ Ð³Ýñ³å»ïáõÃÛáõÝáõÙ 12 ¹³ï³ñ³ÝÝ»ñáõÙ í»ñçÇÝ 30 ï³ñáõÙ áñ¨¿ ÑÇÙÝ³Ýáñá·áõÙ ãÇ Çñ³Ï³Ý³óí»É, 2003-2011 Ãí³Ï³ÝÝ»ñÇÝ í»ñ³Ï³éáõóÙ³Ý ³ßË³ï³ÝùÝ»ñ »Ý ï³ñí»É 20 ßÇÝáõÃÛáõÝÝ»ñáõÙ, áñáÝó Ù»Í Ù³ëáõÙ í»ñ³Ýáñá·Ù³Ý Ýáñ ËÝ¹ÇñÝ»ñ »Ý ³é³ç³ó»É: 2004 - 2013 Ãí³Ï³ÝÝ»ñÇÝ Ï³éáõóí»É ¿ 17 í³ñã³Ï³Ý ß»Ýù, áñáÝóáõÙ ÝáõÛÝå»ë ÁÝÃ³óÇÏ Ýáñá·áõÙÝ»ñÇ ËÝ¹ÇñÝ»ñ »Ý ³é³ç³ó»É: ¼·³ÉÇ Ãíáí ¹³ï³ñ³ÝÝ»ñáõÙ ãÏ³Ý Ýí³½³·áõÛÝ ë³ÝÇï³ñ³Ï³Ý áõ ï»ËÝÇÏ³Ï³Ý å³ÛÙ³ÝÝ»ñ, ³é³ÝÓÇÝ Ýëï³í³Ûñ»ñáõÙ ¹³ï³Ï³Ý ÝÇëï»ñÁ ï»ÕÇ »Ý áõÝ»ÝáõÙ ÁÝ¹Ñáõå ÙÇç³ÝóùÝ»ñáõÙ:                                                                                                                                                                                                                     2022 Ãí³Ï³ÝÇÝ í»ñ³Ï³éáõóÙ³Ý Ý³Ë³·Í³Ý³Ë³Ñ³ßí³ÛÇÝ ÷³ëï³ÃÕÃ»ñÇ Ï³½ÙÙ³Ý Ñ³Ù³ñ åÉ³Ý³íáñí»É ¿131,692.0 Ñ³½. ÐÐ ¹ñ³Ù:
2023 Ãí³Ï³ÝÇÝ Ï³éáõóÙ³Ý Ý³Ë³·Í³Ý³Ë³Ñ³ßí³ÛÇÝ ÷³ëï³ÃÕÃ»ñÇ Ï³½ÙÙ³Ý Ñ³Ù³ñ åÉ³Ý³íáñí»É ¿ 15,606.5 Ñ³½. ÐÐ ¹ñ³Ù:                                            ì³ñã³Ï³Ý ë³ñù³íáñáõÙÝ»ñÇ Ó»éù µ»ñÙ³Ý Ñ³Ù³ñ 2022 Ãí³Ï³ÝÇÝ åÉ³Ý³íáñí»É ¿ 347,314.3   Ñ³½. ÐÐ ¹ñ³Ù: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</si>
  <si>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Ð³í»Éí³Í 2 
´³ñÓñ³·áõÛÝ ¹³ï³Ï³Ý ËáñÑñ¹Ç 
</t>
    </r>
    <r>
      <rPr>
        <b/>
        <sz val="10"/>
        <color rgb="FFFF0000"/>
        <rFont val="Arial LatArm"/>
        <family val="2"/>
      </rPr>
      <t>2021Ã. ապրիլի 15-Ç ÃÇí ´¸Ê-23-à-35 áñáßÙ³Ý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</si>
</sst>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b/>
      <sz val="10"/>
      <color rgb="FFC00000"/>
      <name val="Arial LatArm"/>
      <family val="2"/>
    </font>
    <font>
      <i/>
      <sz val="10"/>
      <color theme="1"/>
      <name val="Arial LatArm"/>
      <family val="2"/>
    </font>
    <font>
      <i/>
      <sz val="11"/>
      <color theme="1"/>
      <name val="Arial LatArm"/>
      <family val="2"/>
    </font>
    <font>
      <b/>
      <sz val="10"/>
      <color theme="1"/>
      <name val="Arial LatArm"/>
      <family val="2"/>
    </font>
    <font>
      <b/>
      <sz val="10"/>
      <color rgb="FFFF0000"/>
      <name val="Arial LatArm"/>
      <family val="2"/>
    </font>
    <font>
      <sz val="10"/>
      <color rgb="FF000000"/>
      <name val="Arial LatArm"/>
      <family val="2"/>
    </font>
    <font>
      <i/>
      <sz val="10"/>
      <color rgb="FF000000"/>
      <name val="Arial LatArm"/>
      <family val="2"/>
    </font>
    <font>
      <b/>
      <i/>
      <sz val="10"/>
      <color rgb="FF000000"/>
      <name val="Arial LatArm"/>
      <family val="2"/>
    </font>
    <font>
      <u/>
      <sz val="11"/>
      <color theme="10"/>
      <name val="Arial LatArm"/>
      <family val="2"/>
    </font>
    <font>
      <sz val="12"/>
      <color theme="1"/>
      <name val="Arial LatArm"/>
      <family val="2"/>
    </font>
    <font>
      <sz val="10"/>
      <name val="Arial LatArm"/>
      <family val="2"/>
    </font>
    <font>
      <i/>
      <sz val="9"/>
      <color theme="1"/>
      <name val="Arial LatArm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vertical="top" wrapText="1"/>
    </xf>
    <xf numFmtId="0" fontId="6" fillId="5" borderId="1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left"/>
    </xf>
    <xf numFmtId="0" fontId="6" fillId="0" borderId="7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3" xfId="0" applyFont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9" xfId="0" applyFont="1" applyBorder="1" applyAlignment="1">
      <alignment wrapText="1"/>
    </xf>
    <xf numFmtId="0" fontId="8" fillId="0" borderId="9" xfId="0" applyFont="1" applyBorder="1" applyAlignment="1">
      <alignment horizontal="left" vertical="center" wrapText="1"/>
    </xf>
    <xf numFmtId="0" fontId="5" fillId="6" borderId="0" xfId="0" applyFont="1" applyFill="1"/>
    <xf numFmtId="0" fontId="10" fillId="6" borderId="0" xfId="0" applyFont="1" applyFill="1" applyAlignment="1">
      <alignment horizontal="center" vertical="center" wrapText="1"/>
    </xf>
    <xf numFmtId="0" fontId="7" fillId="6" borderId="0" xfId="0" applyFont="1" applyFill="1"/>
    <xf numFmtId="0" fontId="12" fillId="6" borderId="10" xfId="0" applyFont="1" applyFill="1" applyBorder="1" applyAlignment="1">
      <alignment vertical="top" wrapText="1"/>
    </xf>
    <xf numFmtId="0" fontId="13" fillId="6" borderId="11" xfId="0" applyFont="1" applyFill="1" applyBorder="1" applyAlignment="1">
      <alignment vertical="top" wrapText="1"/>
    </xf>
    <xf numFmtId="0" fontId="13" fillId="6" borderId="0" xfId="0" applyFont="1" applyFill="1" applyBorder="1" applyAlignment="1">
      <alignment vertical="top" wrapText="1"/>
    </xf>
    <xf numFmtId="0" fontId="7" fillId="0" borderId="0" xfId="0" applyFont="1"/>
    <xf numFmtId="164" fontId="6" fillId="0" borderId="0" xfId="0" applyNumberFormat="1" applyFont="1"/>
    <xf numFmtId="164" fontId="5" fillId="0" borderId="0" xfId="0" applyNumberFormat="1" applyFont="1"/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wrapText="1"/>
    </xf>
    <xf numFmtId="0" fontId="6" fillId="4" borderId="6" xfId="0" applyFont="1" applyFill="1" applyBorder="1" applyAlignment="1">
      <alignment wrapText="1"/>
    </xf>
    <xf numFmtId="164" fontId="6" fillId="4" borderId="6" xfId="0" applyNumberFormat="1" applyFont="1" applyFill="1" applyBorder="1" applyAlignment="1">
      <alignment wrapText="1"/>
    </xf>
    <xf numFmtId="164" fontId="6" fillId="4" borderId="7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164" fontId="6" fillId="2" borderId="6" xfId="0" applyNumberFormat="1" applyFont="1" applyFill="1" applyBorder="1" applyAlignment="1">
      <alignment vertical="top" wrapText="1"/>
    </xf>
    <xf numFmtId="164" fontId="6" fillId="2" borderId="7" xfId="0" applyNumberFormat="1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 wrapText="1"/>
    </xf>
    <xf numFmtId="0" fontId="15" fillId="6" borderId="0" xfId="4" applyFont="1" applyFill="1" applyAlignment="1" applyProtection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6" fillId="0" borderId="0" xfId="0" applyFont="1" applyAlignment="1">
      <alignment horizontal="justify"/>
    </xf>
    <xf numFmtId="0" fontId="7" fillId="0" borderId="0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0" fontId="6" fillId="2" borderId="7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left" vertical="top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6" fillId="0" borderId="0" xfId="0" applyFont="1" applyAlignment="1">
      <alignment horizontal="justify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/>
    <xf numFmtId="164" fontId="6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5" fillId="6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top" wrapText="1"/>
    </xf>
    <xf numFmtId="0" fontId="12" fillId="6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8" fillId="6" borderId="1" xfId="0" applyFont="1" applyFill="1" applyBorder="1" applyAlignment="1" applyProtection="1">
      <alignment horizontal="center" vertical="top" wrapText="1"/>
      <protection locked="0"/>
    </xf>
    <xf numFmtId="0" fontId="8" fillId="6" borderId="1" xfId="0" applyFont="1" applyFill="1" applyBorder="1" applyAlignment="1" applyProtection="1">
      <alignment horizontal="center" vertical="top" wrapText="1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15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top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Percent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9"/>
  <sheetViews>
    <sheetView tabSelected="1" zoomScale="110" zoomScaleNormal="110" workbookViewId="0">
      <selection activeCell="C1" sqref="C1"/>
    </sheetView>
  </sheetViews>
  <sheetFormatPr defaultRowHeight="14.25" x14ac:dyDescent="0.2"/>
  <cols>
    <col min="1" max="1" width="4" style="22" customWidth="1"/>
    <col min="2" max="2" width="42.28515625" style="22" customWidth="1"/>
    <col min="3" max="3" width="96" style="22" customWidth="1"/>
    <col min="4" max="16384" width="9.140625" style="22"/>
  </cols>
  <sheetData>
    <row r="1" spans="2:3" ht="45" customHeight="1" x14ac:dyDescent="0.2">
      <c r="C1" s="23" t="s">
        <v>190</v>
      </c>
    </row>
    <row r="6" spans="2:3" x14ac:dyDescent="0.2">
      <c r="B6" s="24" t="s">
        <v>1</v>
      </c>
    </row>
    <row r="7" spans="2:3" ht="9" customHeight="1" thickBot="1" x14ac:dyDescent="0.25">
      <c r="B7" s="24"/>
    </row>
    <row r="8" spans="2:3" ht="15" thickBot="1" x14ac:dyDescent="0.25">
      <c r="B8" s="25" t="s">
        <v>2</v>
      </c>
      <c r="C8" s="26" t="s">
        <v>38</v>
      </c>
    </row>
    <row r="9" spans="2:3" x14ac:dyDescent="0.2">
      <c r="B9" s="27"/>
      <c r="C9" s="27"/>
    </row>
    <row r="10" spans="2:3" x14ac:dyDescent="0.2">
      <c r="B10" s="24" t="s">
        <v>3</v>
      </c>
    </row>
    <row r="11" spans="2:3" ht="11.25" customHeight="1" x14ac:dyDescent="0.2">
      <c r="B11" s="24"/>
    </row>
    <row r="12" spans="2:3" ht="26.25" customHeight="1" x14ac:dyDescent="0.2">
      <c r="B12" s="97" t="s">
        <v>5</v>
      </c>
      <c r="C12" s="97"/>
    </row>
    <row r="13" spans="2:3" ht="251.25" customHeight="1" x14ac:dyDescent="0.2">
      <c r="B13" s="96" t="s">
        <v>188</v>
      </c>
      <c r="C13" s="96"/>
    </row>
    <row r="14" spans="2:3" ht="26.25" customHeight="1" x14ac:dyDescent="0.2">
      <c r="B14" s="97" t="s">
        <v>6</v>
      </c>
      <c r="C14" s="97"/>
    </row>
    <row r="15" spans="2:3" ht="75" customHeight="1" x14ac:dyDescent="0.2">
      <c r="B15" s="96" t="s">
        <v>137</v>
      </c>
      <c r="C15" s="96"/>
    </row>
    <row r="16" spans="2:3" ht="26.25" customHeight="1" x14ac:dyDescent="0.2">
      <c r="B16" s="97" t="s">
        <v>138</v>
      </c>
      <c r="C16" s="97"/>
    </row>
    <row r="17" spans="2:3" ht="222" customHeight="1" x14ac:dyDescent="0.2">
      <c r="B17" s="96" t="s">
        <v>189</v>
      </c>
      <c r="C17" s="96"/>
    </row>
    <row r="18" spans="2:3" ht="26.25" customHeight="1" x14ac:dyDescent="0.2">
      <c r="B18" s="97" t="s">
        <v>4</v>
      </c>
      <c r="C18" s="97"/>
    </row>
    <row r="19" spans="2:3" ht="45" customHeight="1" x14ac:dyDescent="0.2">
      <c r="B19" s="96" t="s">
        <v>39</v>
      </c>
      <c r="C19" s="96"/>
    </row>
  </sheetData>
  <mergeCells count="8">
    <mergeCell ref="B17:C17"/>
    <mergeCell ref="B18:C18"/>
    <mergeCell ref="B19:C19"/>
    <mergeCell ref="B12:C12"/>
    <mergeCell ref="B13:C13"/>
    <mergeCell ref="B14:C14"/>
    <mergeCell ref="B15:C15"/>
    <mergeCell ref="B16:C16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33"/>
  <sheetViews>
    <sheetView view="pageBreakPreview" topLeftCell="C1" zoomScale="60" zoomScaleNormal="96" workbookViewId="0">
      <selection activeCell="G19" sqref="G19:G24"/>
    </sheetView>
  </sheetViews>
  <sheetFormatPr defaultRowHeight="14.25" x14ac:dyDescent="0.2"/>
  <cols>
    <col min="1" max="1" width="4" style="1" customWidth="1"/>
    <col min="2" max="2" width="14" style="1" customWidth="1"/>
    <col min="3" max="3" width="15.85546875" style="1" customWidth="1"/>
    <col min="4" max="4" width="50.7109375" style="1" customWidth="1"/>
    <col min="5" max="5" width="18.140625" style="30" customWidth="1"/>
    <col min="6" max="6" width="18" style="30" customWidth="1"/>
    <col min="7" max="7" width="17.42578125" style="30" customWidth="1"/>
    <col min="8" max="8" width="17.85546875" style="30" customWidth="1"/>
    <col min="9" max="9" width="17.5703125" style="30" customWidth="1"/>
    <col min="10" max="11" width="17.140625" style="30" customWidth="1"/>
    <col min="12" max="12" width="17.7109375" style="30" customWidth="1"/>
    <col min="13" max="16384" width="9.140625" style="1"/>
  </cols>
  <sheetData>
    <row r="2" spans="2:12" x14ac:dyDescent="0.2">
      <c r="B2" s="98" t="s">
        <v>1</v>
      </c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2:12" x14ac:dyDescent="0.2">
      <c r="B3" s="28"/>
      <c r="C3" s="2"/>
      <c r="D3" s="2"/>
      <c r="E3" s="29"/>
      <c r="F3" s="29"/>
      <c r="G3" s="29"/>
      <c r="H3" s="29"/>
      <c r="I3" s="29"/>
      <c r="J3" s="29"/>
      <c r="K3" s="29"/>
      <c r="L3" s="29"/>
    </row>
    <row r="4" spans="2:12" x14ac:dyDescent="0.2">
      <c r="B4" s="99" t="s">
        <v>40</v>
      </c>
      <c r="C4" s="104"/>
      <c r="D4" s="8" t="s">
        <v>38</v>
      </c>
      <c r="F4" s="29"/>
      <c r="G4" s="29"/>
      <c r="H4" s="29"/>
      <c r="I4" s="29"/>
      <c r="J4" s="29"/>
      <c r="K4" s="29"/>
      <c r="L4" s="29"/>
    </row>
    <row r="5" spans="2:12" x14ac:dyDescent="0.2">
      <c r="B5" s="2"/>
      <c r="C5" s="2"/>
      <c r="D5" s="2"/>
      <c r="E5" s="29"/>
      <c r="F5" s="29"/>
      <c r="G5" s="29"/>
      <c r="H5" s="29"/>
      <c r="I5" s="29"/>
      <c r="J5" s="29"/>
      <c r="K5" s="29"/>
      <c r="L5" s="29"/>
    </row>
    <row r="6" spans="2:12" x14ac:dyDescent="0.2">
      <c r="B6" s="28" t="s">
        <v>41</v>
      </c>
      <c r="C6" s="2"/>
      <c r="D6" s="2"/>
      <c r="E6" s="29"/>
      <c r="F6" s="29"/>
      <c r="G6" s="29"/>
      <c r="H6" s="29"/>
      <c r="I6" s="29"/>
      <c r="J6" s="29"/>
      <c r="K6" s="29"/>
      <c r="L6" s="29"/>
    </row>
    <row r="7" spans="2:12" x14ac:dyDescent="0.2">
      <c r="B7" s="28"/>
      <c r="C7" s="2"/>
      <c r="D7" s="2"/>
      <c r="E7" s="29"/>
      <c r="F7" s="29"/>
      <c r="G7" s="29"/>
      <c r="H7" s="29"/>
      <c r="I7" s="29"/>
      <c r="J7" s="29"/>
      <c r="K7" s="29"/>
      <c r="L7" s="29"/>
    </row>
    <row r="8" spans="2:12" ht="15" customHeight="1" x14ac:dyDescent="0.2">
      <c r="B8" s="31" t="s">
        <v>42</v>
      </c>
      <c r="C8" s="32"/>
      <c r="D8" s="33" t="s">
        <v>43</v>
      </c>
      <c r="E8" s="34" t="s">
        <v>142</v>
      </c>
      <c r="F8" s="34" t="s">
        <v>143</v>
      </c>
      <c r="G8" s="35" t="s">
        <v>144</v>
      </c>
      <c r="H8" s="35" t="s">
        <v>145</v>
      </c>
      <c r="I8" s="35" t="s">
        <v>147</v>
      </c>
      <c r="J8" s="34" t="s">
        <v>146</v>
      </c>
      <c r="K8" s="34" t="s">
        <v>135</v>
      </c>
      <c r="L8" s="34" t="s">
        <v>148</v>
      </c>
    </row>
    <row r="9" spans="2:12" x14ac:dyDescent="0.2">
      <c r="B9" s="36"/>
      <c r="C9" s="37"/>
      <c r="D9" s="38"/>
      <c r="E9" s="39" t="s">
        <v>44</v>
      </c>
      <c r="F9" s="39" t="s">
        <v>44</v>
      </c>
      <c r="G9" s="40" t="s">
        <v>44</v>
      </c>
      <c r="H9" s="40" t="s">
        <v>44</v>
      </c>
      <c r="I9" s="40" t="s">
        <v>44</v>
      </c>
      <c r="J9" s="39" t="s">
        <v>44</v>
      </c>
      <c r="K9" s="39" t="s">
        <v>44</v>
      </c>
      <c r="L9" s="39" t="s">
        <v>44</v>
      </c>
    </row>
    <row r="10" spans="2:12" x14ac:dyDescent="0.2">
      <c r="B10" s="41" t="s">
        <v>7</v>
      </c>
      <c r="C10" s="42"/>
      <c r="D10" s="42"/>
      <c r="E10" s="43"/>
      <c r="F10" s="43"/>
      <c r="G10" s="43"/>
      <c r="H10" s="43"/>
      <c r="I10" s="43"/>
      <c r="J10" s="43"/>
      <c r="K10" s="43"/>
      <c r="L10" s="44"/>
    </row>
    <row r="11" spans="2:12" ht="15" customHeight="1" x14ac:dyDescent="0.2">
      <c r="B11" s="105">
        <v>1080</v>
      </c>
      <c r="C11" s="108"/>
      <c r="D11" s="45" t="s">
        <v>45</v>
      </c>
      <c r="E11" s="101">
        <f>+E19+E25+E31+E37+E43+E49+E55+E61+E67+E73+E79+E85+E91+E97+E103+E109+E115+E121+E128</f>
        <v>11698032.548</v>
      </c>
      <c r="F11" s="101">
        <f>+F19+F25+F31+F37+F43+F49+F55+F61+F67+F73+F79+F85+F91+F97+F103+F109+F115+F121+F128</f>
        <v>12165312.500000002</v>
      </c>
      <c r="G11" s="101">
        <f t="shared" ref="G11:L11" si="0">+G19+G25+G31+G37+G43+G49+G55+G61+G67+G73+G79+G85+G91+G97+G103+G109+G115+G121+G128</f>
        <v>2329131.5537886666</v>
      </c>
      <c r="H11" s="101">
        <f t="shared" si="0"/>
        <v>5518157.3909106683</v>
      </c>
      <c r="I11" s="101">
        <f t="shared" si="0"/>
        <v>8707183.1280326676</v>
      </c>
      <c r="J11" s="101">
        <f t="shared" si="0"/>
        <v>12808902.536488002</v>
      </c>
      <c r="K11" s="101">
        <f t="shared" si="0"/>
        <v>12518597.876988001</v>
      </c>
      <c r="L11" s="101">
        <f t="shared" si="0"/>
        <v>12463693.482512994</v>
      </c>
    </row>
    <row r="12" spans="2:12" ht="29.25" customHeight="1" x14ac:dyDescent="0.2">
      <c r="B12" s="106"/>
      <c r="C12" s="109"/>
      <c r="D12" s="46" t="s">
        <v>17</v>
      </c>
      <c r="E12" s="102"/>
      <c r="F12" s="102"/>
      <c r="G12" s="102"/>
      <c r="H12" s="102"/>
      <c r="I12" s="102"/>
      <c r="J12" s="102"/>
      <c r="K12" s="102"/>
      <c r="L12" s="102"/>
    </row>
    <row r="13" spans="2:12" x14ac:dyDescent="0.2">
      <c r="B13" s="106"/>
      <c r="C13" s="109"/>
      <c r="D13" s="45" t="s">
        <v>46</v>
      </c>
      <c r="E13" s="102"/>
      <c r="F13" s="102"/>
      <c r="G13" s="102"/>
      <c r="H13" s="102"/>
      <c r="I13" s="102"/>
      <c r="J13" s="102"/>
      <c r="K13" s="102"/>
      <c r="L13" s="102"/>
    </row>
    <row r="14" spans="2:12" ht="41.25" customHeight="1" x14ac:dyDescent="0.2">
      <c r="B14" s="106"/>
      <c r="C14" s="109"/>
      <c r="D14" s="46" t="s">
        <v>47</v>
      </c>
      <c r="E14" s="102"/>
      <c r="F14" s="102"/>
      <c r="G14" s="102"/>
      <c r="H14" s="102"/>
      <c r="I14" s="102"/>
      <c r="J14" s="102"/>
      <c r="K14" s="102"/>
      <c r="L14" s="102"/>
    </row>
    <row r="15" spans="2:12" x14ac:dyDescent="0.2">
      <c r="B15" s="106"/>
      <c r="C15" s="109"/>
      <c r="D15" s="45" t="s">
        <v>48</v>
      </c>
      <c r="E15" s="102"/>
      <c r="F15" s="102"/>
      <c r="G15" s="102"/>
      <c r="H15" s="102"/>
      <c r="I15" s="102"/>
      <c r="J15" s="102"/>
      <c r="K15" s="102"/>
      <c r="L15" s="102"/>
    </row>
    <row r="16" spans="2:12" ht="69" customHeight="1" x14ac:dyDescent="0.2">
      <c r="B16" s="107"/>
      <c r="C16" s="110"/>
      <c r="D16" s="47" t="s">
        <v>49</v>
      </c>
      <c r="E16" s="103"/>
      <c r="F16" s="103"/>
      <c r="G16" s="103"/>
      <c r="H16" s="103"/>
      <c r="I16" s="103"/>
      <c r="J16" s="103"/>
      <c r="K16" s="103"/>
      <c r="L16" s="103"/>
    </row>
    <row r="17" spans="2:12" ht="15" customHeight="1" x14ac:dyDescent="0.2">
      <c r="B17" s="99" t="s">
        <v>50</v>
      </c>
      <c r="C17" s="100"/>
      <c r="D17" s="48"/>
      <c r="E17" s="49"/>
      <c r="F17" s="49"/>
      <c r="G17" s="49"/>
      <c r="H17" s="49"/>
      <c r="I17" s="49"/>
      <c r="J17" s="49"/>
      <c r="K17" s="49"/>
      <c r="L17" s="50"/>
    </row>
    <row r="18" spans="2:12" x14ac:dyDescent="0.2">
      <c r="B18" s="51"/>
      <c r="C18" s="48"/>
      <c r="D18" s="48" t="s">
        <v>51</v>
      </c>
      <c r="E18" s="49"/>
      <c r="F18" s="49"/>
      <c r="G18" s="49"/>
      <c r="H18" s="49"/>
      <c r="I18" s="49"/>
      <c r="J18" s="49"/>
      <c r="K18" s="49"/>
      <c r="L18" s="50"/>
    </row>
    <row r="19" spans="2:12" x14ac:dyDescent="0.2">
      <c r="B19" s="52"/>
      <c r="C19" s="53">
        <v>11001</v>
      </c>
      <c r="D19" s="45" t="s">
        <v>52</v>
      </c>
      <c r="E19" s="101">
        <f>'Հավելված 3 Մաս 4'!D29</f>
        <v>2716404.2199999997</v>
      </c>
      <c r="F19" s="101">
        <f>'Հավելված 3 Մաս 4'!E29</f>
        <v>3249647.7</v>
      </c>
      <c r="G19" s="101">
        <f>'Հավելված 3 Մաս 4'!F29</f>
        <v>616001.25916666677</v>
      </c>
      <c r="H19" s="101">
        <f>'Հավելված 3 Մաս 4'!G29</f>
        <v>1442077.6433333335</v>
      </c>
      <c r="I19" s="101">
        <f>'Հավելված 3 Մաս 4'!H29</f>
        <v>2268154.0275000003</v>
      </c>
      <c r="J19" s="101">
        <f>'Հավելված 3 Մաս 4'!I29</f>
        <v>3348784.3366666664</v>
      </c>
      <c r="K19" s="101">
        <f>'Հավելված 3 Մաս 4'!J29</f>
        <v>3402501.5116666663</v>
      </c>
      <c r="L19" s="101">
        <f>'Հավելված 3 Մաս 4'!K29</f>
        <v>3282680.8837500005</v>
      </c>
    </row>
    <row r="20" spans="2:12" ht="63.75" x14ac:dyDescent="0.2">
      <c r="B20" s="54"/>
      <c r="C20" s="55"/>
      <c r="D20" s="46" t="s">
        <v>18</v>
      </c>
      <c r="E20" s="102"/>
      <c r="F20" s="102"/>
      <c r="G20" s="102"/>
      <c r="H20" s="102"/>
      <c r="I20" s="102"/>
      <c r="J20" s="102"/>
      <c r="K20" s="102"/>
      <c r="L20" s="102"/>
    </row>
    <row r="21" spans="2:12" x14ac:dyDescent="0.2">
      <c r="B21" s="54"/>
      <c r="C21" s="55"/>
      <c r="D21" s="45" t="s">
        <v>53</v>
      </c>
      <c r="E21" s="102"/>
      <c r="F21" s="102"/>
      <c r="G21" s="102"/>
      <c r="H21" s="102"/>
      <c r="I21" s="102"/>
      <c r="J21" s="102"/>
      <c r="K21" s="102"/>
      <c r="L21" s="102"/>
    </row>
    <row r="22" spans="2:12" ht="89.25" x14ac:dyDescent="0.2">
      <c r="B22" s="54"/>
      <c r="C22" s="55"/>
      <c r="D22" s="46" t="s">
        <v>54</v>
      </c>
      <c r="E22" s="102"/>
      <c r="F22" s="102"/>
      <c r="G22" s="102"/>
      <c r="H22" s="102"/>
      <c r="I22" s="102"/>
      <c r="J22" s="102"/>
      <c r="K22" s="102"/>
      <c r="L22" s="102"/>
    </row>
    <row r="23" spans="2:12" x14ac:dyDescent="0.2">
      <c r="B23" s="54"/>
      <c r="C23" s="55"/>
      <c r="D23" s="45" t="s">
        <v>55</v>
      </c>
      <c r="E23" s="102"/>
      <c r="F23" s="102"/>
      <c r="G23" s="102"/>
      <c r="H23" s="102"/>
      <c r="I23" s="102"/>
      <c r="J23" s="102"/>
      <c r="K23" s="102"/>
      <c r="L23" s="102"/>
    </row>
    <row r="24" spans="2:12" x14ac:dyDescent="0.2">
      <c r="B24" s="56"/>
      <c r="C24" s="57"/>
      <c r="D24" s="47" t="s">
        <v>56</v>
      </c>
      <c r="E24" s="103"/>
      <c r="F24" s="103"/>
      <c r="G24" s="103"/>
      <c r="H24" s="103"/>
      <c r="I24" s="103"/>
      <c r="J24" s="103"/>
      <c r="K24" s="103"/>
      <c r="L24" s="103"/>
    </row>
    <row r="25" spans="2:12" x14ac:dyDescent="0.2">
      <c r="B25" s="52"/>
      <c r="C25" s="53">
        <v>11002</v>
      </c>
      <c r="D25" s="45" t="s">
        <v>52</v>
      </c>
      <c r="E25" s="101">
        <f>+'Հավելված 3 Մաս 4'!D46</f>
        <v>735397.29999999993</v>
      </c>
      <c r="F25" s="101">
        <f>+'Հավելված 3 Մաս 4'!E46</f>
        <v>723550.5</v>
      </c>
      <c r="G25" s="101">
        <f>+'Հավելված 3 Մաս 4'!F46</f>
        <v>124641.96833333332</v>
      </c>
      <c r="H25" s="101">
        <f>+'Հավելված 3 Մաս 4'!G46</f>
        <v>306056.02833333326</v>
      </c>
      <c r="I25" s="101">
        <f>+'Հավելված 3 Մաս 4'!H46</f>
        <v>487470.08833333344</v>
      </c>
      <c r="J25" s="101">
        <f>+'Հավելված 3 Մաս 4'!I46</f>
        <v>725656.23999999987</v>
      </c>
      <c r="K25" s="101">
        <f>+'Հավելված 3 Մաս 4'!J46</f>
        <v>718986.53999999992</v>
      </c>
      <c r="L25" s="101">
        <f>+'Հավելված 3 Մաս 4'!K46</f>
        <v>722875.0399999998</v>
      </c>
    </row>
    <row r="26" spans="2:12" ht="38.25" x14ac:dyDescent="0.2">
      <c r="B26" s="54"/>
      <c r="C26" s="55"/>
      <c r="D26" s="46" t="s">
        <v>19</v>
      </c>
      <c r="E26" s="102"/>
      <c r="F26" s="102"/>
      <c r="G26" s="102"/>
      <c r="H26" s="102"/>
      <c r="I26" s="102"/>
      <c r="J26" s="102"/>
      <c r="K26" s="102"/>
      <c r="L26" s="102"/>
    </row>
    <row r="27" spans="2:12" x14ac:dyDescent="0.2">
      <c r="B27" s="54"/>
      <c r="C27" s="55"/>
      <c r="D27" s="45" t="s">
        <v>53</v>
      </c>
      <c r="E27" s="102"/>
      <c r="F27" s="102"/>
      <c r="G27" s="102"/>
      <c r="H27" s="102"/>
      <c r="I27" s="102"/>
      <c r="J27" s="102"/>
      <c r="K27" s="102"/>
      <c r="L27" s="102"/>
    </row>
    <row r="28" spans="2:12" ht="51" x14ac:dyDescent="0.2">
      <c r="B28" s="54"/>
      <c r="C28" s="55"/>
      <c r="D28" s="46" t="s">
        <v>57</v>
      </c>
      <c r="E28" s="102"/>
      <c r="F28" s="102"/>
      <c r="G28" s="102"/>
      <c r="H28" s="102"/>
      <c r="I28" s="102"/>
      <c r="J28" s="102"/>
      <c r="K28" s="102"/>
      <c r="L28" s="102"/>
    </row>
    <row r="29" spans="2:12" x14ac:dyDescent="0.2">
      <c r="B29" s="54"/>
      <c r="C29" s="55"/>
      <c r="D29" s="45" t="s">
        <v>55</v>
      </c>
      <c r="E29" s="102"/>
      <c r="F29" s="102"/>
      <c r="G29" s="102"/>
      <c r="H29" s="102"/>
      <c r="I29" s="102"/>
      <c r="J29" s="102"/>
      <c r="K29" s="102"/>
      <c r="L29" s="102"/>
    </row>
    <row r="30" spans="2:12" x14ac:dyDescent="0.2">
      <c r="B30" s="56"/>
      <c r="C30" s="57"/>
      <c r="D30" s="47" t="s">
        <v>56</v>
      </c>
      <c r="E30" s="103"/>
      <c r="F30" s="103"/>
      <c r="G30" s="103"/>
      <c r="H30" s="103"/>
      <c r="I30" s="103"/>
      <c r="J30" s="103"/>
      <c r="K30" s="103"/>
      <c r="L30" s="103"/>
    </row>
    <row r="31" spans="2:12" x14ac:dyDescent="0.2">
      <c r="B31" s="52"/>
      <c r="C31" s="53">
        <v>11003</v>
      </c>
      <c r="D31" s="45" t="s">
        <v>52</v>
      </c>
      <c r="E31" s="101">
        <f>+'Հավելված 3 Մաս 4'!D66</f>
        <v>495757.7</v>
      </c>
      <c r="F31" s="101">
        <f>+'Հավելված 3 Մաս 4'!E66</f>
        <v>508759.7</v>
      </c>
      <c r="G31" s="101">
        <f>+'Հավելված 3 Մաս 4'!F66</f>
        <v>87301.251666666678</v>
      </c>
      <c r="H31" s="101">
        <f>+'Հավելված 3 Մաս 4'!G66</f>
        <v>213974.1866666667</v>
      </c>
      <c r="I31" s="101">
        <f>+'Հավելված 3 Մաս 4'!H66</f>
        <v>340647.1216666667</v>
      </c>
      <c r="J31" s="101">
        <f>+'Հավելված 3 Մաս 4'!I66</f>
        <v>508191.73999999987</v>
      </c>
      <c r="K31" s="101">
        <f>+'Հավելված 3 Մաս 4'!J66</f>
        <v>510783.73999999993</v>
      </c>
      <c r="L31" s="101">
        <f>+'Հավելված 3 Մաս 4'!K66</f>
        <v>514080.33999999991</v>
      </c>
    </row>
    <row r="32" spans="2:12" ht="51" x14ac:dyDescent="0.2">
      <c r="B32" s="54"/>
      <c r="C32" s="55"/>
      <c r="D32" s="46" t="s">
        <v>20</v>
      </c>
      <c r="E32" s="102"/>
      <c r="F32" s="102"/>
      <c r="G32" s="102"/>
      <c r="H32" s="102"/>
      <c r="I32" s="102"/>
      <c r="J32" s="102"/>
      <c r="K32" s="102"/>
      <c r="L32" s="102"/>
    </row>
    <row r="33" spans="2:12" x14ac:dyDescent="0.2">
      <c r="B33" s="54"/>
      <c r="C33" s="55"/>
      <c r="D33" s="45" t="s">
        <v>53</v>
      </c>
      <c r="E33" s="102"/>
      <c r="F33" s="102"/>
      <c r="G33" s="102"/>
      <c r="H33" s="102"/>
      <c r="I33" s="102"/>
      <c r="J33" s="102"/>
      <c r="K33" s="102"/>
      <c r="L33" s="102"/>
    </row>
    <row r="34" spans="2:12" ht="51" x14ac:dyDescent="0.2">
      <c r="B34" s="54"/>
      <c r="C34" s="55"/>
      <c r="D34" s="46" t="s">
        <v>57</v>
      </c>
      <c r="E34" s="102"/>
      <c r="F34" s="102"/>
      <c r="G34" s="102"/>
      <c r="H34" s="102"/>
      <c r="I34" s="102"/>
      <c r="J34" s="102"/>
      <c r="K34" s="102"/>
      <c r="L34" s="102"/>
    </row>
    <row r="35" spans="2:12" x14ac:dyDescent="0.2">
      <c r="B35" s="54"/>
      <c r="C35" s="55"/>
      <c r="D35" s="45" t="s">
        <v>55</v>
      </c>
      <c r="E35" s="102"/>
      <c r="F35" s="102"/>
      <c r="G35" s="102"/>
      <c r="H35" s="102"/>
      <c r="I35" s="102"/>
      <c r="J35" s="102"/>
      <c r="K35" s="102"/>
      <c r="L35" s="102"/>
    </row>
    <row r="36" spans="2:12" x14ac:dyDescent="0.2">
      <c r="B36" s="56"/>
      <c r="C36" s="57"/>
      <c r="D36" s="47" t="s">
        <v>56</v>
      </c>
      <c r="E36" s="103"/>
      <c r="F36" s="103"/>
      <c r="G36" s="103"/>
      <c r="H36" s="103"/>
      <c r="I36" s="103"/>
      <c r="J36" s="103"/>
      <c r="K36" s="103"/>
      <c r="L36" s="103"/>
    </row>
    <row r="37" spans="2:12" x14ac:dyDescent="0.2">
      <c r="B37" s="52"/>
      <c r="C37" s="53">
        <v>11004</v>
      </c>
      <c r="D37" s="45" t="s">
        <v>52</v>
      </c>
      <c r="E37" s="101">
        <f>+'Հավելված 3 Մաս 4'!D86</f>
        <v>541627.48999999987</v>
      </c>
      <c r="F37" s="101">
        <f>+'Հավելված 3 Մաս 4'!E86</f>
        <v>574491.1</v>
      </c>
      <c r="G37" s="101">
        <f>+'Հավելված 3 Մաս 4'!F86</f>
        <v>100934.80833333332</v>
      </c>
      <c r="H37" s="101">
        <f>+'Հավելված 3 Մաս 4'!G86</f>
        <v>246146.75833333333</v>
      </c>
      <c r="I37" s="101">
        <f>+'Հավելված 3 Մաս 4'!H86</f>
        <v>391358.70833333326</v>
      </c>
      <c r="J37" s="101">
        <f>+'Հավելված 3 Մաս 4'!I86</f>
        <v>580847.80000000016</v>
      </c>
      <c r="K37" s="101">
        <f>+'Հավելված 3 Մաս 4'!J86</f>
        <v>583663.50000000012</v>
      </c>
      <c r="L37" s="101">
        <f>+'Հավելված 3 Մաս 4'!K86</f>
        <v>588376.1</v>
      </c>
    </row>
    <row r="38" spans="2:12" ht="51" x14ac:dyDescent="0.2">
      <c r="B38" s="54"/>
      <c r="C38" s="55"/>
      <c r="D38" s="46" t="s">
        <v>21</v>
      </c>
      <c r="E38" s="102"/>
      <c r="F38" s="102"/>
      <c r="G38" s="102"/>
      <c r="H38" s="102"/>
      <c r="I38" s="102"/>
      <c r="J38" s="102"/>
      <c r="K38" s="102"/>
      <c r="L38" s="102"/>
    </row>
    <row r="39" spans="2:12" x14ac:dyDescent="0.2">
      <c r="B39" s="54"/>
      <c r="C39" s="55"/>
      <c r="D39" s="45" t="s">
        <v>53</v>
      </c>
      <c r="E39" s="102"/>
      <c r="F39" s="102"/>
      <c r="G39" s="102"/>
      <c r="H39" s="102"/>
      <c r="I39" s="102"/>
      <c r="J39" s="102"/>
      <c r="K39" s="102"/>
      <c r="L39" s="102"/>
    </row>
    <row r="40" spans="2:12" ht="51" x14ac:dyDescent="0.2">
      <c r="B40" s="54"/>
      <c r="C40" s="55"/>
      <c r="D40" s="46" t="s">
        <v>57</v>
      </c>
      <c r="E40" s="102"/>
      <c r="F40" s="102"/>
      <c r="G40" s="102"/>
      <c r="H40" s="102"/>
      <c r="I40" s="102"/>
      <c r="J40" s="102"/>
      <c r="K40" s="102"/>
      <c r="L40" s="102"/>
    </row>
    <row r="41" spans="2:12" x14ac:dyDescent="0.2">
      <c r="B41" s="54"/>
      <c r="C41" s="55"/>
      <c r="D41" s="45" t="s">
        <v>55</v>
      </c>
      <c r="E41" s="102"/>
      <c r="F41" s="102"/>
      <c r="G41" s="102"/>
      <c r="H41" s="102"/>
      <c r="I41" s="102"/>
      <c r="J41" s="102"/>
      <c r="K41" s="102"/>
      <c r="L41" s="102"/>
    </row>
    <row r="42" spans="2:12" x14ac:dyDescent="0.2">
      <c r="B42" s="56"/>
      <c r="C42" s="57"/>
      <c r="D42" s="47" t="s">
        <v>56</v>
      </c>
      <c r="E42" s="103"/>
      <c r="F42" s="103"/>
      <c r="G42" s="103"/>
      <c r="H42" s="103"/>
      <c r="I42" s="103"/>
      <c r="J42" s="103"/>
      <c r="K42" s="103"/>
      <c r="L42" s="103"/>
    </row>
    <row r="43" spans="2:12" x14ac:dyDescent="0.2">
      <c r="B43" s="52"/>
      <c r="C43" s="53">
        <v>11005</v>
      </c>
      <c r="D43" s="45" t="s">
        <v>52</v>
      </c>
      <c r="E43" s="101">
        <f>+'Հավելված 3 Մաս 4'!D106</f>
        <v>320096.80000000005</v>
      </c>
      <c r="F43" s="101">
        <f>+'Հավելված 3 Մաս 4'!E106</f>
        <v>322845.7</v>
      </c>
      <c r="G43" s="101">
        <f>+'Հավելված 3 Մաս 4'!F106</f>
        <v>57959.183333333334</v>
      </c>
      <c r="H43" s="101">
        <f>+'Հավելված 3 Մաս 4'!G106</f>
        <v>143192.50833333336</v>
      </c>
      <c r="I43" s="101">
        <f>+'Հավելված 3 Մաս 4'!H106</f>
        <v>228425.83333333331</v>
      </c>
      <c r="J43" s="101">
        <f>+'Հավելված 3 Մաս 4'!I106</f>
        <v>341493.2</v>
      </c>
      <c r="K43" s="101">
        <f>+'Հավելված 3 Մաս 4'!J106</f>
        <v>329671.59999999998</v>
      </c>
      <c r="L43" s="101">
        <f>+'Հավելված 3 Մաս 4'!K106</f>
        <v>331157.40000000002</v>
      </c>
    </row>
    <row r="44" spans="2:12" ht="51" x14ac:dyDescent="0.2">
      <c r="B44" s="54"/>
      <c r="C44" s="55"/>
      <c r="D44" s="46" t="s">
        <v>22</v>
      </c>
      <c r="E44" s="102"/>
      <c r="F44" s="102"/>
      <c r="G44" s="102"/>
      <c r="H44" s="102"/>
      <c r="I44" s="102"/>
      <c r="J44" s="102"/>
      <c r="K44" s="102"/>
      <c r="L44" s="102"/>
    </row>
    <row r="45" spans="2:12" x14ac:dyDescent="0.2">
      <c r="B45" s="54"/>
      <c r="C45" s="55"/>
      <c r="D45" s="45" t="s">
        <v>53</v>
      </c>
      <c r="E45" s="102"/>
      <c r="F45" s="102"/>
      <c r="G45" s="102"/>
      <c r="H45" s="102"/>
      <c r="I45" s="102"/>
      <c r="J45" s="102"/>
      <c r="K45" s="102"/>
      <c r="L45" s="102"/>
    </row>
    <row r="46" spans="2:12" ht="51" x14ac:dyDescent="0.2">
      <c r="B46" s="54"/>
      <c r="C46" s="55"/>
      <c r="D46" s="46" t="s">
        <v>57</v>
      </c>
      <c r="E46" s="102"/>
      <c r="F46" s="102"/>
      <c r="G46" s="102"/>
      <c r="H46" s="102"/>
      <c r="I46" s="102"/>
      <c r="J46" s="102"/>
      <c r="K46" s="102"/>
      <c r="L46" s="102"/>
    </row>
    <row r="47" spans="2:12" x14ac:dyDescent="0.2">
      <c r="B47" s="54"/>
      <c r="C47" s="55"/>
      <c r="D47" s="45" t="s">
        <v>55</v>
      </c>
      <c r="E47" s="102"/>
      <c r="F47" s="102"/>
      <c r="G47" s="102"/>
      <c r="H47" s="102"/>
      <c r="I47" s="102"/>
      <c r="J47" s="102"/>
      <c r="K47" s="102"/>
      <c r="L47" s="102"/>
    </row>
    <row r="48" spans="2:12" x14ac:dyDescent="0.2">
      <c r="B48" s="56"/>
      <c r="C48" s="57"/>
      <c r="D48" s="47" t="s">
        <v>56</v>
      </c>
      <c r="E48" s="103"/>
      <c r="F48" s="103"/>
      <c r="G48" s="103"/>
      <c r="H48" s="103"/>
      <c r="I48" s="103"/>
      <c r="J48" s="103"/>
      <c r="K48" s="103"/>
      <c r="L48" s="103"/>
    </row>
    <row r="49" spans="2:12" x14ac:dyDescent="0.2">
      <c r="B49" s="52"/>
      <c r="C49" s="53">
        <v>11006</v>
      </c>
      <c r="D49" s="45" t="s">
        <v>52</v>
      </c>
      <c r="E49" s="101">
        <f>+'Հավելված 3 Մաս 4'!D126</f>
        <v>698135</v>
      </c>
      <c r="F49" s="101">
        <f>+'Հավելված 3 Մաս 4'!E126</f>
        <v>725600</v>
      </c>
      <c r="G49" s="101">
        <f>+'Հավելված 3 Մաս 4'!F126</f>
        <v>127808.44166666668</v>
      </c>
      <c r="H49" s="101">
        <f>+'Հավելված 3 Մաս 4'!G126</f>
        <v>311251.79166666669</v>
      </c>
      <c r="I49" s="101">
        <f>+'Հավելված 3 Մաս 4'!H126</f>
        <v>494695.14166666666</v>
      </c>
      <c r="J49" s="101">
        <f>+'Հավելված 3 Մաս 4'!I126</f>
        <v>733773.4</v>
      </c>
      <c r="K49" s="101">
        <f>+'Հավելված 3 Մաս 4'!J126</f>
        <v>747725.6</v>
      </c>
      <c r="L49" s="101">
        <f>+'Հավելված 3 Մաս 4'!K126</f>
        <v>755026.7</v>
      </c>
    </row>
    <row r="50" spans="2:12" ht="38.25" x14ac:dyDescent="0.2">
      <c r="B50" s="54"/>
      <c r="C50" s="55"/>
      <c r="D50" s="46" t="s">
        <v>23</v>
      </c>
      <c r="E50" s="102"/>
      <c r="F50" s="102"/>
      <c r="G50" s="102"/>
      <c r="H50" s="102"/>
      <c r="I50" s="102"/>
      <c r="J50" s="102"/>
      <c r="K50" s="102"/>
      <c r="L50" s="102"/>
    </row>
    <row r="51" spans="2:12" x14ac:dyDescent="0.2">
      <c r="B51" s="54"/>
      <c r="C51" s="55"/>
      <c r="D51" s="45" t="s">
        <v>53</v>
      </c>
      <c r="E51" s="102"/>
      <c r="F51" s="102"/>
      <c r="G51" s="102"/>
      <c r="H51" s="102"/>
      <c r="I51" s="102"/>
      <c r="J51" s="102"/>
      <c r="K51" s="102"/>
      <c r="L51" s="102"/>
    </row>
    <row r="52" spans="2:12" ht="51" x14ac:dyDescent="0.2">
      <c r="B52" s="54"/>
      <c r="C52" s="55"/>
      <c r="D52" s="46" t="s">
        <v>57</v>
      </c>
      <c r="E52" s="102"/>
      <c r="F52" s="102"/>
      <c r="G52" s="102"/>
      <c r="H52" s="102"/>
      <c r="I52" s="102"/>
      <c r="J52" s="102"/>
      <c r="K52" s="102"/>
      <c r="L52" s="102"/>
    </row>
    <row r="53" spans="2:12" x14ac:dyDescent="0.2">
      <c r="B53" s="54"/>
      <c r="C53" s="55"/>
      <c r="D53" s="45" t="s">
        <v>55</v>
      </c>
      <c r="E53" s="102"/>
      <c r="F53" s="102"/>
      <c r="G53" s="102"/>
      <c r="H53" s="102"/>
      <c r="I53" s="102"/>
      <c r="J53" s="102"/>
      <c r="K53" s="102"/>
      <c r="L53" s="102"/>
    </row>
    <row r="54" spans="2:12" x14ac:dyDescent="0.2">
      <c r="B54" s="56"/>
      <c r="C54" s="57"/>
      <c r="D54" s="47" t="s">
        <v>56</v>
      </c>
      <c r="E54" s="103"/>
      <c r="F54" s="103"/>
      <c r="G54" s="103"/>
      <c r="H54" s="103"/>
      <c r="I54" s="103"/>
      <c r="J54" s="103"/>
      <c r="K54" s="103"/>
      <c r="L54" s="103"/>
    </row>
    <row r="55" spans="2:12" x14ac:dyDescent="0.2">
      <c r="B55" s="52"/>
      <c r="C55" s="53">
        <v>11007</v>
      </c>
      <c r="D55" s="45" t="s">
        <v>52</v>
      </c>
      <c r="E55" s="101">
        <f>+'Հավելված 3 Մաս 4'!D146</f>
        <v>2149825.2999999998</v>
      </c>
      <c r="F55" s="101">
        <f>+'Հավելված 3 Մաս 4'!E146</f>
        <v>2179354.7000000002</v>
      </c>
      <c r="G55" s="101">
        <f>+'Հավելված 3 Մաս 4'!F146</f>
        <v>394593.02506666671</v>
      </c>
      <c r="H55" s="101">
        <f>+'Հավելված 3 Մաս 4'!G146</f>
        <v>951534.43346666673</v>
      </c>
      <c r="I55" s="101">
        <f>+'Հավելված 3 Մաս 4'!H146</f>
        <v>1508475.8418666674</v>
      </c>
      <c r="J55" s="101">
        <f>+'Հավելված 3 Մաս 4'!I146</f>
        <v>2227765.6335999998</v>
      </c>
      <c r="K55" s="101">
        <f>+'Հավելված 3 Մաս 4'!J146</f>
        <v>2239619.0336000002</v>
      </c>
      <c r="L55" s="101">
        <f>+'Հավելված 3 Մաս 4'!K146</f>
        <v>2258204.1335999998</v>
      </c>
    </row>
    <row r="56" spans="2:12" ht="63.75" x14ac:dyDescent="0.2">
      <c r="B56" s="54"/>
      <c r="C56" s="55"/>
      <c r="D56" s="46" t="s">
        <v>58</v>
      </c>
      <c r="E56" s="102"/>
      <c r="F56" s="102"/>
      <c r="G56" s="102"/>
      <c r="H56" s="102"/>
      <c r="I56" s="102"/>
      <c r="J56" s="102"/>
      <c r="K56" s="102"/>
      <c r="L56" s="102"/>
    </row>
    <row r="57" spans="2:12" x14ac:dyDescent="0.2">
      <c r="B57" s="54"/>
      <c r="C57" s="55"/>
      <c r="D57" s="45" t="s">
        <v>53</v>
      </c>
      <c r="E57" s="102"/>
      <c r="F57" s="102"/>
      <c r="G57" s="102"/>
      <c r="H57" s="102"/>
      <c r="I57" s="102"/>
      <c r="J57" s="102"/>
      <c r="K57" s="102"/>
      <c r="L57" s="102"/>
    </row>
    <row r="58" spans="2:12" ht="51" x14ac:dyDescent="0.2">
      <c r="B58" s="54"/>
      <c r="C58" s="55"/>
      <c r="D58" s="46" t="s">
        <v>57</v>
      </c>
      <c r="E58" s="102"/>
      <c r="F58" s="102"/>
      <c r="G58" s="102"/>
      <c r="H58" s="102"/>
      <c r="I58" s="102"/>
      <c r="J58" s="102"/>
      <c r="K58" s="102"/>
      <c r="L58" s="102"/>
    </row>
    <row r="59" spans="2:12" x14ac:dyDescent="0.2">
      <c r="B59" s="54"/>
      <c r="C59" s="55"/>
      <c r="D59" s="45" t="s">
        <v>55</v>
      </c>
      <c r="E59" s="102"/>
      <c r="F59" s="102"/>
      <c r="G59" s="102"/>
      <c r="H59" s="102"/>
      <c r="I59" s="102"/>
      <c r="J59" s="102"/>
      <c r="K59" s="102"/>
      <c r="L59" s="102"/>
    </row>
    <row r="60" spans="2:12" x14ac:dyDescent="0.2">
      <c r="B60" s="56"/>
      <c r="C60" s="57"/>
      <c r="D60" s="47" t="s">
        <v>56</v>
      </c>
      <c r="E60" s="103"/>
      <c r="F60" s="103"/>
      <c r="G60" s="103"/>
      <c r="H60" s="103"/>
      <c r="I60" s="103"/>
      <c r="J60" s="103"/>
      <c r="K60" s="103"/>
      <c r="L60" s="103"/>
    </row>
    <row r="61" spans="2:12" x14ac:dyDescent="0.2">
      <c r="B61" s="52"/>
      <c r="C61" s="53">
        <v>11008</v>
      </c>
      <c r="D61" s="45" t="s">
        <v>52</v>
      </c>
      <c r="E61" s="101">
        <f>+'Հավելված 3 Մաս 4'!D166</f>
        <v>246252.19999999998</v>
      </c>
      <c r="F61" s="101">
        <f>+'Հավելված 3 Մաս 4'!E166</f>
        <v>262353.60000000003</v>
      </c>
      <c r="G61" s="101">
        <f>+'Հավելված 3 Մաս 4'!F166</f>
        <v>47487.63686666666</v>
      </c>
      <c r="H61" s="101">
        <f>+'Հավելված 3 Մաս 4'!G166</f>
        <v>113966.18206666666</v>
      </c>
      <c r="I61" s="101">
        <f>+'Հավելված 3 Մաս 4'!H166</f>
        <v>180444.72726666665</v>
      </c>
      <c r="J61" s="101">
        <f>+'Հավելված 3 Մաս 4'!I166</f>
        <v>265914.18079999991</v>
      </c>
      <c r="K61" s="101">
        <f>+'Հավելված 3 Մաս 4'!J166</f>
        <v>267721.08079999994</v>
      </c>
      <c r="L61" s="101">
        <f>+'Հավելված 3 Մաս 4'!K166</f>
        <v>269115.98079999996</v>
      </c>
    </row>
    <row r="62" spans="2:12" ht="81" customHeight="1" x14ac:dyDescent="0.2">
      <c r="B62" s="54"/>
      <c r="C62" s="55"/>
      <c r="D62" s="46" t="s">
        <v>24</v>
      </c>
      <c r="E62" s="102"/>
      <c r="F62" s="102"/>
      <c r="G62" s="102"/>
      <c r="H62" s="102"/>
      <c r="I62" s="102"/>
      <c r="J62" s="102"/>
      <c r="K62" s="102"/>
      <c r="L62" s="102"/>
    </row>
    <row r="63" spans="2:12" x14ac:dyDescent="0.2">
      <c r="B63" s="54"/>
      <c r="C63" s="55"/>
      <c r="D63" s="45" t="s">
        <v>53</v>
      </c>
      <c r="E63" s="102"/>
      <c r="F63" s="102"/>
      <c r="G63" s="102"/>
      <c r="H63" s="102"/>
      <c r="I63" s="102"/>
      <c r="J63" s="102"/>
      <c r="K63" s="102"/>
      <c r="L63" s="102"/>
    </row>
    <row r="64" spans="2:12" ht="51" x14ac:dyDescent="0.2">
      <c r="B64" s="54"/>
      <c r="C64" s="55"/>
      <c r="D64" s="46" t="s">
        <v>57</v>
      </c>
      <c r="E64" s="102"/>
      <c r="F64" s="102"/>
      <c r="G64" s="102"/>
      <c r="H64" s="102"/>
      <c r="I64" s="102"/>
      <c r="J64" s="102"/>
      <c r="K64" s="102"/>
      <c r="L64" s="102"/>
    </row>
    <row r="65" spans="2:12" x14ac:dyDescent="0.2">
      <c r="B65" s="54"/>
      <c r="C65" s="55"/>
      <c r="D65" s="45" t="s">
        <v>55</v>
      </c>
      <c r="E65" s="102"/>
      <c r="F65" s="102"/>
      <c r="G65" s="102"/>
      <c r="H65" s="102"/>
      <c r="I65" s="102"/>
      <c r="J65" s="102"/>
      <c r="K65" s="102"/>
      <c r="L65" s="102"/>
    </row>
    <row r="66" spans="2:12" x14ac:dyDescent="0.2">
      <c r="B66" s="56"/>
      <c r="C66" s="57"/>
      <c r="D66" s="47" t="s">
        <v>56</v>
      </c>
      <c r="E66" s="103"/>
      <c r="F66" s="103"/>
      <c r="G66" s="103"/>
      <c r="H66" s="103"/>
      <c r="I66" s="103"/>
      <c r="J66" s="103"/>
      <c r="K66" s="103"/>
      <c r="L66" s="103"/>
    </row>
    <row r="67" spans="2:12" x14ac:dyDescent="0.2">
      <c r="B67" s="52"/>
      <c r="C67" s="53">
        <v>11009</v>
      </c>
      <c r="D67" s="45" t="s">
        <v>52</v>
      </c>
      <c r="E67" s="101">
        <f>+'Հավելված 3 Մաս 4'!D186</f>
        <v>415936.9</v>
      </c>
      <c r="F67" s="101">
        <f>+'Հավելված 3 Մաս 4'!E186</f>
        <v>438798.29999999993</v>
      </c>
      <c r="G67" s="101">
        <f>+'Հավելված 3 Մաս 4'!F186</f>
        <v>83682.15333333335</v>
      </c>
      <c r="H67" s="101">
        <f>+'Հավելված 3 Մաս 4'!G186</f>
        <v>200309.54833333337</v>
      </c>
      <c r="I67" s="101">
        <f>+'Հավելված 3 Մաս 4'!H186</f>
        <v>316936.94333333342</v>
      </c>
      <c r="J67" s="101">
        <f>+'Հավելված 3 Մաս 4'!I186</f>
        <v>466509.5799999999</v>
      </c>
      <c r="K67" s="101">
        <f>+'Հավելված 3 Մաս 4'!J186</f>
        <v>450653.0799999999</v>
      </c>
      <c r="L67" s="101">
        <f>+'Հավելված 3 Մաս 4'!K186</f>
        <v>454138.67999999988</v>
      </c>
    </row>
    <row r="68" spans="2:12" ht="76.5" x14ac:dyDescent="0.2">
      <c r="B68" s="54"/>
      <c r="C68" s="55"/>
      <c r="D68" s="46" t="s">
        <v>59</v>
      </c>
      <c r="E68" s="102"/>
      <c r="F68" s="102"/>
      <c r="G68" s="102"/>
      <c r="H68" s="102"/>
      <c r="I68" s="102"/>
      <c r="J68" s="102"/>
      <c r="K68" s="102"/>
      <c r="L68" s="102"/>
    </row>
    <row r="69" spans="2:12" x14ac:dyDescent="0.2">
      <c r="B69" s="54"/>
      <c r="C69" s="55"/>
      <c r="D69" s="45" t="s">
        <v>53</v>
      </c>
      <c r="E69" s="102"/>
      <c r="F69" s="102"/>
      <c r="G69" s="102"/>
      <c r="H69" s="102"/>
      <c r="I69" s="102"/>
      <c r="J69" s="102"/>
      <c r="K69" s="102"/>
      <c r="L69" s="102"/>
    </row>
    <row r="70" spans="2:12" ht="51" x14ac:dyDescent="0.2">
      <c r="B70" s="54"/>
      <c r="C70" s="55"/>
      <c r="D70" s="46" t="s">
        <v>57</v>
      </c>
      <c r="E70" s="102"/>
      <c r="F70" s="102"/>
      <c r="G70" s="102"/>
      <c r="H70" s="102"/>
      <c r="I70" s="102"/>
      <c r="J70" s="102"/>
      <c r="K70" s="102"/>
      <c r="L70" s="102"/>
    </row>
    <row r="71" spans="2:12" x14ac:dyDescent="0.2">
      <c r="B71" s="54"/>
      <c r="C71" s="55"/>
      <c r="D71" s="45" t="s">
        <v>55</v>
      </c>
      <c r="E71" s="102"/>
      <c r="F71" s="102"/>
      <c r="G71" s="102"/>
      <c r="H71" s="102"/>
      <c r="I71" s="102"/>
      <c r="J71" s="102"/>
      <c r="K71" s="102"/>
      <c r="L71" s="102"/>
    </row>
    <row r="72" spans="2:12" x14ac:dyDescent="0.2">
      <c r="B72" s="56"/>
      <c r="C72" s="57"/>
      <c r="D72" s="47" t="s">
        <v>56</v>
      </c>
      <c r="E72" s="103"/>
      <c r="F72" s="103"/>
      <c r="G72" s="103"/>
      <c r="H72" s="103"/>
      <c r="I72" s="103"/>
      <c r="J72" s="103"/>
      <c r="K72" s="103"/>
      <c r="L72" s="103"/>
    </row>
    <row r="73" spans="2:12" x14ac:dyDescent="0.2">
      <c r="B73" s="52"/>
      <c r="C73" s="53">
        <v>11010</v>
      </c>
      <c r="D73" s="45" t="s">
        <v>52</v>
      </c>
      <c r="E73" s="101">
        <f>+'Հավելված 3 Մաս 4'!D206</f>
        <v>341128.60000000003</v>
      </c>
      <c r="F73" s="101">
        <f>+'Հավելված 3 Մաս 4'!E206</f>
        <v>337166.49999999994</v>
      </c>
      <c r="G73" s="101">
        <f>+'Հավելված 3 Մաս 4'!F206</f>
        <v>60030.938333333332</v>
      </c>
      <c r="H73" s="101">
        <f>+'Հավելված 3 Մաս 4'!G206</f>
        <v>143789.41833333336</v>
      </c>
      <c r="I73" s="101">
        <f>+'Հավելված 3 Մաս 4'!H206</f>
        <v>227547.89833333335</v>
      </c>
      <c r="J73" s="101">
        <f>+'Հավելված 3 Մաս 4'!I206</f>
        <v>335033.92</v>
      </c>
      <c r="K73" s="101">
        <f>+'Հավելված 3 Մաս 4'!J206</f>
        <v>337604.31999999995</v>
      </c>
      <c r="L73" s="101">
        <f>+'Հավելված 3 Մաս 4'!K206</f>
        <v>340317.01999999996</v>
      </c>
    </row>
    <row r="74" spans="2:12" ht="81" customHeight="1" x14ac:dyDescent="0.2">
      <c r="B74" s="54"/>
      <c r="C74" s="55"/>
      <c r="D74" s="46" t="s">
        <v>60</v>
      </c>
      <c r="E74" s="102"/>
      <c r="F74" s="102"/>
      <c r="G74" s="102"/>
      <c r="H74" s="102"/>
      <c r="I74" s="102"/>
      <c r="J74" s="102"/>
      <c r="K74" s="102"/>
      <c r="L74" s="102"/>
    </row>
    <row r="75" spans="2:12" x14ac:dyDescent="0.2">
      <c r="B75" s="54"/>
      <c r="C75" s="55"/>
      <c r="D75" s="45" t="s">
        <v>53</v>
      </c>
      <c r="E75" s="102"/>
      <c r="F75" s="102"/>
      <c r="G75" s="102"/>
      <c r="H75" s="102"/>
      <c r="I75" s="102"/>
      <c r="J75" s="102"/>
      <c r="K75" s="102"/>
      <c r="L75" s="102"/>
    </row>
    <row r="76" spans="2:12" ht="51" x14ac:dyDescent="0.2">
      <c r="B76" s="54"/>
      <c r="C76" s="55"/>
      <c r="D76" s="46" t="s">
        <v>57</v>
      </c>
      <c r="E76" s="102"/>
      <c r="F76" s="102"/>
      <c r="G76" s="102"/>
      <c r="H76" s="102"/>
      <c r="I76" s="102"/>
      <c r="J76" s="102"/>
      <c r="K76" s="102"/>
      <c r="L76" s="102"/>
    </row>
    <row r="77" spans="2:12" x14ac:dyDescent="0.2">
      <c r="B77" s="54"/>
      <c r="C77" s="55"/>
      <c r="D77" s="45" t="s">
        <v>55</v>
      </c>
      <c r="E77" s="102"/>
      <c r="F77" s="102"/>
      <c r="G77" s="102"/>
      <c r="H77" s="102"/>
      <c r="I77" s="102"/>
      <c r="J77" s="102"/>
      <c r="K77" s="102"/>
      <c r="L77" s="102"/>
    </row>
    <row r="78" spans="2:12" x14ac:dyDescent="0.2">
      <c r="B78" s="56"/>
      <c r="C78" s="57"/>
      <c r="D78" s="47" t="s">
        <v>56</v>
      </c>
      <c r="E78" s="103"/>
      <c r="F78" s="103"/>
      <c r="G78" s="103"/>
      <c r="H78" s="103"/>
      <c r="I78" s="103"/>
      <c r="J78" s="103"/>
      <c r="K78" s="103"/>
      <c r="L78" s="103"/>
    </row>
    <row r="79" spans="2:12" x14ac:dyDescent="0.2">
      <c r="B79" s="52"/>
      <c r="C79" s="53">
        <v>11011</v>
      </c>
      <c r="D79" s="45" t="s">
        <v>52</v>
      </c>
      <c r="E79" s="101">
        <f>+'Հավելված 3 Մաս 4'!D226</f>
        <v>359594.39999999991</v>
      </c>
      <c r="F79" s="101">
        <f>+'Հավելված 3 Մաս 4'!E226</f>
        <v>363985.60000000003</v>
      </c>
      <c r="G79" s="101">
        <f>+'Հավելված 3 Մաս 4'!F226</f>
        <v>65987.486666666664</v>
      </c>
      <c r="H79" s="101">
        <f>+'Հավելված 3 Մաս 4'!G226</f>
        <v>157991.95666666667</v>
      </c>
      <c r="I79" s="101">
        <f>+'Հավելված 3 Մաս 4'!H226</f>
        <v>249996.42666666667</v>
      </c>
      <c r="J79" s="101">
        <f>+'Հավելված 3 Մաս 4'!I226</f>
        <v>368017.87999999995</v>
      </c>
      <c r="K79" s="101">
        <f>+'Հավելված 3 Մաս 4'!J226</f>
        <v>371230.57999999996</v>
      </c>
      <c r="L79" s="101">
        <f>+'Հավելված 3 Մաս 4'!K226</f>
        <v>373762.77999999997</v>
      </c>
    </row>
    <row r="80" spans="2:12" ht="81" customHeight="1" x14ac:dyDescent="0.2">
      <c r="B80" s="54"/>
      <c r="C80" s="55"/>
      <c r="D80" s="46" t="s">
        <v>61</v>
      </c>
      <c r="E80" s="102"/>
      <c r="F80" s="102"/>
      <c r="G80" s="102"/>
      <c r="H80" s="102"/>
      <c r="I80" s="102"/>
      <c r="J80" s="102"/>
      <c r="K80" s="102"/>
      <c r="L80" s="102"/>
    </row>
    <row r="81" spans="2:12" x14ac:dyDescent="0.2">
      <c r="B81" s="54"/>
      <c r="C81" s="55"/>
      <c r="D81" s="45" t="s">
        <v>53</v>
      </c>
      <c r="E81" s="102"/>
      <c r="F81" s="102"/>
      <c r="G81" s="102"/>
      <c r="H81" s="102"/>
      <c r="I81" s="102"/>
      <c r="J81" s="102"/>
      <c r="K81" s="102"/>
      <c r="L81" s="102"/>
    </row>
    <row r="82" spans="2:12" ht="51" x14ac:dyDescent="0.2">
      <c r="B82" s="54"/>
      <c r="C82" s="55"/>
      <c r="D82" s="46" t="s">
        <v>57</v>
      </c>
      <c r="E82" s="102"/>
      <c r="F82" s="102"/>
      <c r="G82" s="102"/>
      <c r="H82" s="102"/>
      <c r="I82" s="102"/>
      <c r="J82" s="102"/>
      <c r="K82" s="102"/>
      <c r="L82" s="102"/>
    </row>
    <row r="83" spans="2:12" x14ac:dyDescent="0.2">
      <c r="B83" s="54"/>
      <c r="C83" s="55"/>
      <c r="D83" s="45" t="s">
        <v>55</v>
      </c>
      <c r="E83" s="102"/>
      <c r="F83" s="102"/>
      <c r="G83" s="102"/>
      <c r="H83" s="102"/>
      <c r="I83" s="102"/>
      <c r="J83" s="102"/>
      <c r="K83" s="102"/>
      <c r="L83" s="102"/>
    </row>
    <row r="84" spans="2:12" x14ac:dyDescent="0.2">
      <c r="B84" s="56"/>
      <c r="C84" s="57"/>
      <c r="D84" s="47" t="s">
        <v>56</v>
      </c>
      <c r="E84" s="103"/>
      <c r="F84" s="103"/>
      <c r="G84" s="103"/>
      <c r="H84" s="103"/>
      <c r="I84" s="103"/>
      <c r="J84" s="103"/>
      <c r="K84" s="103"/>
      <c r="L84" s="103"/>
    </row>
    <row r="85" spans="2:12" x14ac:dyDescent="0.2">
      <c r="B85" s="52"/>
      <c r="C85" s="53">
        <v>11012</v>
      </c>
      <c r="D85" s="45" t="s">
        <v>52</v>
      </c>
      <c r="E85" s="101">
        <f>+'Հավելված 3 Մաս 4'!D246</f>
        <v>407902.1999999999</v>
      </c>
      <c r="F85" s="101">
        <f>+'Հավելված 3 Մաս 4'!E246</f>
        <v>437445.60000000003</v>
      </c>
      <c r="G85" s="101">
        <f>+'Հավելված 3 Մաս 4'!F246</f>
        <v>81183.181666666642</v>
      </c>
      <c r="H85" s="101">
        <f>+'Հավելված 3 Մաս 4'!G246</f>
        <v>193886.62166666662</v>
      </c>
      <c r="I85" s="101">
        <f>+'Հավելված 3 Մաս 4'!H246</f>
        <v>306590.06166666665</v>
      </c>
      <c r="J85" s="101">
        <f>+'Հավելված 3 Մաս 4'!I246</f>
        <v>450813.76</v>
      </c>
      <c r="K85" s="101">
        <f>+'Հավելված 3 Մաս 4'!J246</f>
        <v>454139.06000000006</v>
      </c>
      <c r="L85" s="101">
        <f>+'Հավելված 3 Մաս 4'!K246</f>
        <v>457327.86</v>
      </c>
    </row>
    <row r="86" spans="2:12" ht="63.75" x14ac:dyDescent="0.2">
      <c r="B86" s="54"/>
      <c r="C86" s="55"/>
      <c r="D86" s="46" t="s">
        <v>62</v>
      </c>
      <c r="E86" s="102"/>
      <c r="F86" s="102"/>
      <c r="G86" s="102"/>
      <c r="H86" s="102"/>
      <c r="I86" s="102"/>
      <c r="J86" s="102"/>
      <c r="K86" s="102"/>
      <c r="L86" s="102"/>
    </row>
    <row r="87" spans="2:12" x14ac:dyDescent="0.2">
      <c r="B87" s="54"/>
      <c r="C87" s="55"/>
      <c r="D87" s="45" t="s">
        <v>53</v>
      </c>
      <c r="E87" s="102"/>
      <c r="F87" s="102"/>
      <c r="G87" s="102"/>
      <c r="H87" s="102"/>
      <c r="I87" s="102"/>
      <c r="J87" s="102"/>
      <c r="K87" s="102"/>
      <c r="L87" s="102"/>
    </row>
    <row r="88" spans="2:12" ht="51" x14ac:dyDescent="0.2">
      <c r="B88" s="54"/>
      <c r="C88" s="55"/>
      <c r="D88" s="46" t="s">
        <v>57</v>
      </c>
      <c r="E88" s="102"/>
      <c r="F88" s="102"/>
      <c r="G88" s="102"/>
      <c r="H88" s="102"/>
      <c r="I88" s="102"/>
      <c r="J88" s="102"/>
      <c r="K88" s="102"/>
      <c r="L88" s="102"/>
    </row>
    <row r="89" spans="2:12" x14ac:dyDescent="0.2">
      <c r="B89" s="54"/>
      <c r="C89" s="55"/>
      <c r="D89" s="45" t="s">
        <v>55</v>
      </c>
      <c r="E89" s="102"/>
      <c r="F89" s="102"/>
      <c r="G89" s="102"/>
      <c r="H89" s="102"/>
      <c r="I89" s="102"/>
      <c r="J89" s="102"/>
      <c r="K89" s="102"/>
      <c r="L89" s="102"/>
    </row>
    <row r="90" spans="2:12" x14ac:dyDescent="0.2">
      <c r="B90" s="56"/>
      <c r="C90" s="57"/>
      <c r="D90" s="47" t="s">
        <v>56</v>
      </c>
      <c r="E90" s="103"/>
      <c r="F90" s="103"/>
      <c r="G90" s="103"/>
      <c r="H90" s="103"/>
      <c r="I90" s="103"/>
      <c r="J90" s="103"/>
      <c r="K90" s="103"/>
      <c r="L90" s="103"/>
    </row>
    <row r="91" spans="2:12" x14ac:dyDescent="0.2">
      <c r="B91" s="52"/>
      <c r="C91" s="53">
        <v>11013</v>
      </c>
      <c r="D91" s="45" t="s">
        <v>52</v>
      </c>
      <c r="E91" s="101">
        <f>+'Հավելված 3 Մաս 4'!D266</f>
        <v>359859.46800000005</v>
      </c>
      <c r="F91" s="101">
        <f>+'Հավելված 3 Մաս 4'!E266</f>
        <v>365367.30000000005</v>
      </c>
      <c r="G91" s="101">
        <f>+'Հավելված 3 Մաս 4'!F266</f>
        <v>71641.634000000005</v>
      </c>
      <c r="H91" s="101">
        <f>+'Հավելված 3 Մաս 4'!G266</f>
        <v>170592.79300000001</v>
      </c>
      <c r="I91" s="101">
        <f>+'Հավելված 3 Մաս 4'!H266</f>
        <v>269543.95199999993</v>
      </c>
      <c r="J91" s="101">
        <f>+'Հավելված 3 Մաս 4'!I266</f>
        <v>395804.63599999994</v>
      </c>
      <c r="K91" s="101">
        <f>+'Հավելված 3 Մաս 4'!J266</f>
        <v>387312.03599999996</v>
      </c>
      <c r="L91" s="101">
        <f>+'Հավելված 3 Մաս 4'!K266</f>
        <v>390403.33599999995</v>
      </c>
    </row>
    <row r="92" spans="2:12" ht="63.75" x14ac:dyDescent="0.2">
      <c r="B92" s="54"/>
      <c r="C92" s="55"/>
      <c r="D92" s="46" t="s">
        <v>25</v>
      </c>
      <c r="E92" s="102"/>
      <c r="F92" s="102"/>
      <c r="G92" s="102"/>
      <c r="H92" s="102"/>
      <c r="I92" s="102"/>
      <c r="J92" s="102"/>
      <c r="K92" s="102"/>
      <c r="L92" s="102"/>
    </row>
    <row r="93" spans="2:12" x14ac:dyDescent="0.2">
      <c r="B93" s="54"/>
      <c r="C93" s="55"/>
      <c r="D93" s="45" t="s">
        <v>53</v>
      </c>
      <c r="E93" s="102"/>
      <c r="F93" s="102"/>
      <c r="G93" s="102"/>
      <c r="H93" s="102"/>
      <c r="I93" s="102"/>
      <c r="J93" s="102"/>
      <c r="K93" s="102"/>
      <c r="L93" s="102"/>
    </row>
    <row r="94" spans="2:12" ht="51" x14ac:dyDescent="0.2">
      <c r="B94" s="54"/>
      <c r="C94" s="55"/>
      <c r="D94" s="46" t="s">
        <v>57</v>
      </c>
      <c r="E94" s="102"/>
      <c r="F94" s="102"/>
      <c r="G94" s="102"/>
      <c r="H94" s="102"/>
      <c r="I94" s="102"/>
      <c r="J94" s="102"/>
      <c r="K94" s="102"/>
      <c r="L94" s="102"/>
    </row>
    <row r="95" spans="2:12" x14ac:dyDescent="0.2">
      <c r="B95" s="54"/>
      <c r="C95" s="55"/>
      <c r="D95" s="45" t="s">
        <v>55</v>
      </c>
      <c r="E95" s="102"/>
      <c r="F95" s="102"/>
      <c r="G95" s="102"/>
      <c r="H95" s="102"/>
      <c r="I95" s="102"/>
      <c r="J95" s="102"/>
      <c r="K95" s="102"/>
      <c r="L95" s="102"/>
    </row>
    <row r="96" spans="2:12" x14ac:dyDescent="0.2">
      <c r="B96" s="56"/>
      <c r="C96" s="57"/>
      <c r="D96" s="47" t="s">
        <v>56</v>
      </c>
      <c r="E96" s="103"/>
      <c r="F96" s="103"/>
      <c r="G96" s="103"/>
      <c r="H96" s="103"/>
      <c r="I96" s="103"/>
      <c r="J96" s="103"/>
      <c r="K96" s="103"/>
      <c r="L96" s="103"/>
    </row>
    <row r="97" spans="2:12" x14ac:dyDescent="0.2">
      <c r="B97" s="52"/>
      <c r="C97" s="53">
        <v>11014</v>
      </c>
      <c r="D97" s="45" t="s">
        <v>52</v>
      </c>
      <c r="E97" s="101">
        <f>+'Հավելված 3 Մաս 4'!D286</f>
        <v>416179.29999999993</v>
      </c>
      <c r="F97" s="101">
        <f>+'Հավելված 3 Մաս 4'!E286</f>
        <v>428906.3000000001</v>
      </c>
      <c r="G97" s="101">
        <f>+'Հավելված 3 Մաս 4'!F286</f>
        <v>74916.808333333349</v>
      </c>
      <c r="H97" s="101">
        <f>+'Հավելված 3 Մաս 4'!G286</f>
        <v>179763.00833333339</v>
      </c>
      <c r="I97" s="101">
        <f>+'Հավելված 3 Մաս 4'!H286</f>
        <v>284609.20833333331</v>
      </c>
      <c r="J97" s="101">
        <f>+'Հավելված 3 Մաս 4'!I286</f>
        <v>425645.38800000004</v>
      </c>
      <c r="K97" s="101">
        <f>+'Հավելված 3 Մաս 4'!J286</f>
        <v>429600.98800000001</v>
      </c>
      <c r="L97" s="101">
        <f>+'Հավելված 3 Մաս 4'!K286</f>
        <v>433229.08799999999</v>
      </c>
    </row>
    <row r="98" spans="2:12" ht="63.75" x14ac:dyDescent="0.2">
      <c r="B98" s="54"/>
      <c r="C98" s="55"/>
      <c r="D98" s="46" t="s">
        <v>26</v>
      </c>
      <c r="E98" s="102"/>
      <c r="F98" s="102"/>
      <c r="G98" s="102"/>
      <c r="H98" s="102"/>
      <c r="I98" s="102"/>
      <c r="J98" s="102"/>
      <c r="K98" s="102"/>
      <c r="L98" s="102"/>
    </row>
    <row r="99" spans="2:12" x14ac:dyDescent="0.2">
      <c r="B99" s="54"/>
      <c r="C99" s="55"/>
      <c r="D99" s="45" t="s">
        <v>53</v>
      </c>
      <c r="E99" s="102"/>
      <c r="F99" s="102"/>
      <c r="G99" s="102"/>
      <c r="H99" s="102"/>
      <c r="I99" s="102"/>
      <c r="J99" s="102"/>
      <c r="K99" s="102"/>
      <c r="L99" s="102"/>
    </row>
    <row r="100" spans="2:12" ht="51" x14ac:dyDescent="0.2">
      <c r="B100" s="54"/>
      <c r="C100" s="55"/>
      <c r="D100" s="46" t="s">
        <v>57</v>
      </c>
      <c r="E100" s="102"/>
      <c r="F100" s="102"/>
      <c r="G100" s="102"/>
      <c r="H100" s="102"/>
      <c r="I100" s="102"/>
      <c r="J100" s="102"/>
      <c r="K100" s="102"/>
      <c r="L100" s="102"/>
    </row>
    <row r="101" spans="2:12" x14ac:dyDescent="0.2">
      <c r="B101" s="54"/>
      <c r="C101" s="55"/>
      <c r="D101" s="45" t="s">
        <v>55</v>
      </c>
      <c r="E101" s="102"/>
      <c r="F101" s="102"/>
      <c r="G101" s="102"/>
      <c r="H101" s="102"/>
      <c r="I101" s="102"/>
      <c r="J101" s="102"/>
      <c r="K101" s="102"/>
      <c r="L101" s="102"/>
    </row>
    <row r="102" spans="2:12" x14ac:dyDescent="0.2">
      <c r="B102" s="56"/>
      <c r="C102" s="57"/>
      <c r="D102" s="47" t="s">
        <v>56</v>
      </c>
      <c r="E102" s="103"/>
      <c r="F102" s="103"/>
      <c r="G102" s="103"/>
      <c r="H102" s="103"/>
      <c r="I102" s="103"/>
      <c r="J102" s="103"/>
      <c r="K102" s="103"/>
      <c r="L102" s="103"/>
    </row>
    <row r="103" spans="2:12" x14ac:dyDescent="0.2">
      <c r="B103" s="52"/>
      <c r="C103" s="53">
        <v>11015</v>
      </c>
      <c r="D103" s="45" t="s">
        <v>52</v>
      </c>
      <c r="E103" s="101">
        <f>+'Հավելված 3 Մաս 4'!D306</f>
        <v>296861.50000000006</v>
      </c>
      <c r="F103" s="101">
        <f>+'Հավելված 3 Մաս 4'!E306</f>
        <v>341426.79999999993</v>
      </c>
      <c r="G103" s="101">
        <f>+'Հավելված 3 Մաս 4'!F306</f>
        <v>60434.035333333326</v>
      </c>
      <c r="H103" s="101">
        <f>+'Հավելված 3 Մաս 4'!G306</f>
        <v>145032.41233333334</v>
      </c>
      <c r="I103" s="101">
        <f>+'Հավելված 3 Մաս 4'!H306</f>
        <v>229630.78933333335</v>
      </c>
      <c r="J103" s="101">
        <f>+'Հավելված 3 Մաս 4'!I306</f>
        <v>338393.50800000003</v>
      </c>
      <c r="K103" s="101">
        <f>+'Հավելված 3 Մաս 4'!J306</f>
        <v>341438.30800000008</v>
      </c>
      <c r="L103" s="101">
        <f>+'Հավելված 3 Մաս 4'!K306</f>
        <v>344061.80800000002</v>
      </c>
    </row>
    <row r="104" spans="2:12" ht="63.75" x14ac:dyDescent="0.2">
      <c r="B104" s="54"/>
      <c r="C104" s="55"/>
      <c r="D104" s="46" t="s">
        <v>27</v>
      </c>
      <c r="E104" s="102"/>
      <c r="F104" s="102"/>
      <c r="G104" s="102"/>
      <c r="H104" s="102"/>
      <c r="I104" s="102"/>
      <c r="J104" s="102"/>
      <c r="K104" s="102"/>
      <c r="L104" s="102"/>
    </row>
    <row r="105" spans="2:12" x14ac:dyDescent="0.2">
      <c r="B105" s="54"/>
      <c r="C105" s="55"/>
      <c r="D105" s="45" t="s">
        <v>53</v>
      </c>
      <c r="E105" s="102"/>
      <c r="F105" s="102"/>
      <c r="G105" s="102"/>
      <c r="H105" s="102"/>
      <c r="I105" s="102"/>
      <c r="J105" s="102"/>
      <c r="K105" s="102"/>
      <c r="L105" s="102"/>
    </row>
    <row r="106" spans="2:12" ht="51" x14ac:dyDescent="0.2">
      <c r="B106" s="54"/>
      <c r="C106" s="55"/>
      <c r="D106" s="46" t="s">
        <v>57</v>
      </c>
      <c r="E106" s="102"/>
      <c r="F106" s="102"/>
      <c r="G106" s="102"/>
      <c r="H106" s="102"/>
      <c r="I106" s="102"/>
      <c r="J106" s="102"/>
      <c r="K106" s="102"/>
      <c r="L106" s="102"/>
    </row>
    <row r="107" spans="2:12" x14ac:dyDescent="0.2">
      <c r="B107" s="54"/>
      <c r="C107" s="55"/>
      <c r="D107" s="45" t="s">
        <v>55</v>
      </c>
      <c r="E107" s="102"/>
      <c r="F107" s="102"/>
      <c r="G107" s="102"/>
      <c r="H107" s="102"/>
      <c r="I107" s="102"/>
      <c r="J107" s="102"/>
      <c r="K107" s="102"/>
      <c r="L107" s="102"/>
    </row>
    <row r="108" spans="2:12" x14ac:dyDescent="0.2">
      <c r="B108" s="56"/>
      <c r="C108" s="57"/>
      <c r="D108" s="47" t="s">
        <v>56</v>
      </c>
      <c r="E108" s="103"/>
      <c r="F108" s="103"/>
      <c r="G108" s="103"/>
      <c r="H108" s="103"/>
      <c r="I108" s="103"/>
      <c r="J108" s="103"/>
      <c r="K108" s="103"/>
      <c r="L108" s="103"/>
    </row>
    <row r="109" spans="2:12" x14ac:dyDescent="0.2">
      <c r="B109" s="52"/>
      <c r="C109" s="53">
        <v>11016</v>
      </c>
      <c r="D109" s="45" t="s">
        <v>52</v>
      </c>
      <c r="E109" s="101">
        <f>+'Հավելված 3 Մաս 4'!D326</f>
        <v>251573.27</v>
      </c>
      <c r="F109" s="101">
        <f>+'Հավելված 3 Մաս 4'!E326</f>
        <v>266429.89999999997</v>
      </c>
      <c r="G109" s="101">
        <f>+'Հավելված 3 Մաս 4'!F326</f>
        <v>48407.835666666666</v>
      </c>
      <c r="H109" s="101">
        <f>+'Հավելված 3 Մաս 4'!G326</f>
        <v>116272.77966666665</v>
      </c>
      <c r="I109" s="101">
        <f>+'Հավելված 3 Մաս 4'!H326</f>
        <v>184137.72366666669</v>
      </c>
      <c r="J109" s="101">
        <f>+'Հավելված 3 Մաս 4'!I326</f>
        <v>271459.77600000001</v>
      </c>
      <c r="K109" s="101">
        <f>+'Հավելված 3 Մաս 4'!J326</f>
        <v>273205.17599999998</v>
      </c>
      <c r="L109" s="101">
        <f>+'Հավելված 3 Մաս 4'!K326</f>
        <v>274536.07599999994</v>
      </c>
    </row>
    <row r="110" spans="2:12" ht="63.75" x14ac:dyDescent="0.2">
      <c r="B110" s="54"/>
      <c r="C110" s="55"/>
      <c r="D110" s="46" t="s">
        <v>28</v>
      </c>
      <c r="E110" s="102"/>
      <c r="F110" s="102"/>
      <c r="G110" s="102"/>
      <c r="H110" s="102"/>
      <c r="I110" s="102"/>
      <c r="J110" s="102"/>
      <c r="K110" s="102"/>
      <c r="L110" s="102"/>
    </row>
    <row r="111" spans="2:12" x14ac:dyDescent="0.2">
      <c r="B111" s="54"/>
      <c r="C111" s="55"/>
      <c r="D111" s="45" t="s">
        <v>53</v>
      </c>
      <c r="E111" s="102"/>
      <c r="F111" s="102"/>
      <c r="G111" s="102"/>
      <c r="H111" s="102"/>
      <c r="I111" s="102"/>
      <c r="J111" s="102"/>
      <c r="K111" s="102"/>
      <c r="L111" s="102"/>
    </row>
    <row r="112" spans="2:12" ht="51" x14ac:dyDescent="0.2">
      <c r="B112" s="54"/>
      <c r="C112" s="55"/>
      <c r="D112" s="46" t="s">
        <v>57</v>
      </c>
      <c r="E112" s="102"/>
      <c r="F112" s="102"/>
      <c r="G112" s="102"/>
      <c r="H112" s="102"/>
      <c r="I112" s="102"/>
      <c r="J112" s="102"/>
      <c r="K112" s="102"/>
      <c r="L112" s="102"/>
    </row>
    <row r="113" spans="2:12" x14ac:dyDescent="0.2">
      <c r="B113" s="54"/>
      <c r="C113" s="55"/>
      <c r="D113" s="45" t="s">
        <v>55</v>
      </c>
      <c r="E113" s="102"/>
      <c r="F113" s="102"/>
      <c r="G113" s="102"/>
      <c r="H113" s="102"/>
      <c r="I113" s="102"/>
      <c r="J113" s="102"/>
      <c r="K113" s="102"/>
      <c r="L113" s="102"/>
    </row>
    <row r="114" spans="2:12" x14ac:dyDescent="0.2">
      <c r="B114" s="56"/>
      <c r="C114" s="57"/>
      <c r="D114" s="47" t="s">
        <v>56</v>
      </c>
      <c r="E114" s="103"/>
      <c r="F114" s="103"/>
      <c r="G114" s="103"/>
      <c r="H114" s="103"/>
      <c r="I114" s="103"/>
      <c r="J114" s="103"/>
      <c r="K114" s="103"/>
      <c r="L114" s="103"/>
    </row>
    <row r="115" spans="2:12" x14ac:dyDescent="0.2">
      <c r="B115" s="52"/>
      <c r="C115" s="53">
        <v>11017</v>
      </c>
      <c r="D115" s="45" t="s">
        <v>52</v>
      </c>
      <c r="E115" s="101">
        <f>+'Հավելված 3 Մաս 4'!D346</f>
        <v>392883.09999999992</v>
      </c>
      <c r="F115" s="101">
        <f>+'Հավելված 3 Մաս 4'!E346</f>
        <v>400647.7</v>
      </c>
      <c r="G115" s="101">
        <f>+'Հավելված 3 Մաս 4'!F346</f>
        <v>75605.016666666663</v>
      </c>
      <c r="H115" s="101">
        <f>+'Հավելված 3 Մաս 4'!G346</f>
        <v>181289.54166666666</v>
      </c>
      <c r="I115" s="101">
        <f>+'Հավելված 3 Մաս 4'!H346</f>
        <v>286974.06666666671</v>
      </c>
      <c r="J115" s="101">
        <f>+'Հավելված 3 Մաս 4'!I346</f>
        <v>422738.10000000003</v>
      </c>
      <c r="K115" s="101">
        <f>+'Հավելված 3 Մաս 4'!J346</f>
        <v>425965.00000000006</v>
      </c>
      <c r="L115" s="101">
        <f>+'Հավելված 3 Մաս 4'!K346</f>
        <v>429006.10000000003</v>
      </c>
    </row>
    <row r="116" spans="2:12" ht="38.25" x14ac:dyDescent="0.2">
      <c r="B116" s="54"/>
      <c r="C116" s="55"/>
      <c r="D116" s="46" t="s">
        <v>29</v>
      </c>
      <c r="E116" s="102"/>
      <c r="F116" s="102"/>
      <c r="G116" s="102"/>
      <c r="H116" s="102"/>
      <c r="I116" s="102"/>
      <c r="J116" s="102"/>
      <c r="K116" s="102"/>
      <c r="L116" s="102"/>
    </row>
    <row r="117" spans="2:12" x14ac:dyDescent="0.2">
      <c r="B117" s="54"/>
      <c r="C117" s="55"/>
      <c r="D117" s="45" t="s">
        <v>53</v>
      </c>
      <c r="E117" s="102"/>
      <c r="F117" s="102"/>
      <c r="G117" s="102"/>
      <c r="H117" s="102"/>
      <c r="I117" s="102"/>
      <c r="J117" s="102"/>
      <c r="K117" s="102"/>
      <c r="L117" s="102"/>
    </row>
    <row r="118" spans="2:12" ht="51" x14ac:dyDescent="0.2">
      <c r="B118" s="54"/>
      <c r="C118" s="55"/>
      <c r="D118" s="46" t="s">
        <v>57</v>
      </c>
      <c r="E118" s="102"/>
      <c r="F118" s="102"/>
      <c r="G118" s="102"/>
      <c r="H118" s="102"/>
      <c r="I118" s="102"/>
      <c r="J118" s="102"/>
      <c r="K118" s="102"/>
      <c r="L118" s="102"/>
    </row>
    <row r="119" spans="2:12" x14ac:dyDescent="0.2">
      <c r="B119" s="54"/>
      <c r="C119" s="55"/>
      <c r="D119" s="45" t="s">
        <v>55</v>
      </c>
      <c r="E119" s="102"/>
      <c r="F119" s="102"/>
      <c r="G119" s="102"/>
      <c r="H119" s="102"/>
      <c r="I119" s="102"/>
      <c r="J119" s="102"/>
      <c r="K119" s="102"/>
      <c r="L119" s="102"/>
    </row>
    <row r="120" spans="2:12" x14ac:dyDescent="0.2">
      <c r="B120" s="56"/>
      <c r="C120" s="57"/>
      <c r="D120" s="47" t="s">
        <v>56</v>
      </c>
      <c r="E120" s="103"/>
      <c r="F120" s="103"/>
      <c r="G120" s="103"/>
      <c r="H120" s="103"/>
      <c r="I120" s="103"/>
      <c r="J120" s="103"/>
      <c r="K120" s="103"/>
      <c r="L120" s="103"/>
    </row>
    <row r="121" spans="2:12" x14ac:dyDescent="0.2">
      <c r="B121" s="52"/>
      <c r="C121" s="53">
        <v>11018</v>
      </c>
      <c r="D121" s="45" t="s">
        <v>52</v>
      </c>
      <c r="E121" s="101">
        <f>+'Հավելված 3 Մաս 4'!D359</f>
        <v>111596.50000000001</v>
      </c>
      <c r="F121" s="101">
        <f>+'Հավելված 3 Մաս 4'!E359</f>
        <v>238535.5</v>
      </c>
      <c r="G121" s="101">
        <f>+'Հավելված 3 Մաս 4'!F359</f>
        <v>63686.289355333327</v>
      </c>
      <c r="H121" s="101">
        <f>+'Հավելված 3 Մաս 4'!G359</f>
        <v>127372.57871066665</v>
      </c>
      <c r="I121" s="101">
        <f>+'Հավելված 3 Մաս 4'!H359</f>
        <v>191058.868066</v>
      </c>
      <c r="J121" s="101">
        <f>+'Հավելված 3 Մաս 4'!I359</f>
        <v>254745.15742133334</v>
      </c>
      <c r="K121" s="101">
        <f>+'Հավելված 3 Մաս 4'!J359</f>
        <v>246776.72292133339</v>
      </c>
      <c r="L121" s="101">
        <f>+'Հավելված 3 Մաս 4'!K359</f>
        <v>245394.15636300002</v>
      </c>
    </row>
    <row r="122" spans="2:12" ht="38.25" x14ac:dyDescent="0.2">
      <c r="B122" s="54"/>
      <c r="C122" s="55"/>
      <c r="D122" s="46" t="s">
        <v>30</v>
      </c>
      <c r="E122" s="102"/>
      <c r="F122" s="102"/>
      <c r="G122" s="102"/>
      <c r="H122" s="102"/>
      <c r="I122" s="102"/>
      <c r="J122" s="102"/>
      <c r="K122" s="102"/>
      <c r="L122" s="102"/>
    </row>
    <row r="123" spans="2:12" x14ac:dyDescent="0.2">
      <c r="B123" s="54"/>
      <c r="C123" s="55"/>
      <c r="D123" s="45" t="s">
        <v>53</v>
      </c>
      <c r="E123" s="102"/>
      <c r="F123" s="102"/>
      <c r="G123" s="102"/>
      <c r="H123" s="102"/>
      <c r="I123" s="102"/>
      <c r="J123" s="102"/>
      <c r="K123" s="102"/>
      <c r="L123" s="102"/>
    </row>
    <row r="124" spans="2:12" ht="25.5" x14ac:dyDescent="0.2">
      <c r="B124" s="54"/>
      <c r="C124" s="55"/>
      <c r="D124" s="46" t="s">
        <v>63</v>
      </c>
      <c r="E124" s="102"/>
      <c r="F124" s="102"/>
      <c r="G124" s="102"/>
      <c r="H124" s="102"/>
      <c r="I124" s="102"/>
      <c r="J124" s="102"/>
      <c r="K124" s="102"/>
      <c r="L124" s="102"/>
    </row>
    <row r="125" spans="2:12" x14ac:dyDescent="0.2">
      <c r="B125" s="54"/>
      <c r="C125" s="55"/>
      <c r="D125" s="45" t="s">
        <v>55</v>
      </c>
      <c r="E125" s="102"/>
      <c r="F125" s="102"/>
      <c r="G125" s="102"/>
      <c r="H125" s="102"/>
      <c r="I125" s="102"/>
      <c r="J125" s="102"/>
      <c r="K125" s="102"/>
      <c r="L125" s="102"/>
    </row>
    <row r="126" spans="2:12" x14ac:dyDescent="0.2">
      <c r="B126" s="56"/>
      <c r="C126" s="57"/>
      <c r="D126" s="47" t="s">
        <v>56</v>
      </c>
      <c r="E126" s="103"/>
      <c r="F126" s="103"/>
      <c r="G126" s="103"/>
      <c r="H126" s="103"/>
      <c r="I126" s="103"/>
      <c r="J126" s="103"/>
      <c r="K126" s="103"/>
      <c r="L126" s="103"/>
    </row>
    <row r="127" spans="2:12" ht="25.5" x14ac:dyDescent="0.2">
      <c r="B127" s="51"/>
      <c r="C127" s="48"/>
      <c r="D127" s="48" t="s">
        <v>66</v>
      </c>
      <c r="E127" s="49"/>
      <c r="F127" s="49"/>
      <c r="G127" s="49"/>
      <c r="H127" s="49"/>
      <c r="I127" s="49"/>
      <c r="J127" s="49"/>
      <c r="K127" s="49"/>
      <c r="L127" s="50"/>
    </row>
    <row r="128" spans="2:12" ht="15" customHeight="1" x14ac:dyDescent="0.2">
      <c r="B128" s="52"/>
      <c r="C128" s="53">
        <v>31001</v>
      </c>
      <c r="D128" s="45" t="s">
        <v>52</v>
      </c>
      <c r="E128" s="101">
        <f>+'Հավելված 3 Մաս 4'!D376</f>
        <v>441021.3</v>
      </c>
      <c r="F128" s="101">
        <f>+'Հավելված 3 Մաս 4'!E376</f>
        <v>0</v>
      </c>
      <c r="G128" s="101">
        <f>+'Հավելված 3 Մաս 4'!F376</f>
        <v>86828.6</v>
      </c>
      <c r="H128" s="101">
        <f>+'Հավելված 3 Մաս 4'!G376</f>
        <v>173657.2</v>
      </c>
      <c r="I128" s="101">
        <f>+'Հավելված 3 Մաս 4'!H376</f>
        <v>260485.7</v>
      </c>
      <c r="J128" s="101">
        <f>+'Հավելված 3 Մաս 4'!I376</f>
        <v>347314.3</v>
      </c>
      <c r="K128" s="101">
        <f>+'Հավելված 3 Մաս 4'!J376</f>
        <v>0</v>
      </c>
      <c r="L128" s="101">
        <f>+'Հավելված 3 Մաս 4'!K376</f>
        <v>0</v>
      </c>
    </row>
    <row r="129" spans="2:12" ht="25.5" x14ac:dyDescent="0.2">
      <c r="B129" s="54"/>
      <c r="C129" s="55"/>
      <c r="D129" s="46" t="s">
        <v>31</v>
      </c>
      <c r="E129" s="102"/>
      <c r="F129" s="102"/>
      <c r="G129" s="102"/>
      <c r="H129" s="102"/>
      <c r="I129" s="102"/>
      <c r="J129" s="102"/>
      <c r="K129" s="102"/>
      <c r="L129" s="102"/>
    </row>
    <row r="130" spans="2:12" x14ac:dyDescent="0.2">
      <c r="B130" s="54"/>
      <c r="C130" s="55"/>
      <c r="D130" s="45" t="s">
        <v>53</v>
      </c>
      <c r="E130" s="102"/>
      <c r="F130" s="102"/>
      <c r="G130" s="102"/>
      <c r="H130" s="102"/>
      <c r="I130" s="102"/>
      <c r="J130" s="102"/>
      <c r="K130" s="102"/>
      <c r="L130" s="102"/>
    </row>
    <row r="131" spans="2:12" ht="38.25" x14ac:dyDescent="0.2">
      <c r="B131" s="54"/>
      <c r="C131" s="55"/>
      <c r="D131" s="46" t="s">
        <v>64</v>
      </c>
      <c r="E131" s="102"/>
      <c r="F131" s="102"/>
      <c r="G131" s="102"/>
      <c r="H131" s="102"/>
      <c r="I131" s="102"/>
      <c r="J131" s="102"/>
      <c r="K131" s="102"/>
      <c r="L131" s="102"/>
    </row>
    <row r="132" spans="2:12" x14ac:dyDescent="0.2">
      <c r="B132" s="54"/>
      <c r="C132" s="55"/>
      <c r="D132" s="45" t="s">
        <v>55</v>
      </c>
      <c r="E132" s="102"/>
      <c r="F132" s="102"/>
      <c r="G132" s="102"/>
      <c r="H132" s="102"/>
      <c r="I132" s="102"/>
      <c r="J132" s="102"/>
      <c r="K132" s="102"/>
      <c r="L132" s="102"/>
    </row>
    <row r="133" spans="2:12" ht="25.5" x14ac:dyDescent="0.2">
      <c r="B133" s="56"/>
      <c r="C133" s="57"/>
      <c r="D133" s="58" t="s">
        <v>65</v>
      </c>
      <c r="E133" s="103"/>
      <c r="F133" s="103"/>
      <c r="G133" s="103"/>
      <c r="H133" s="103"/>
      <c r="I133" s="103"/>
      <c r="J133" s="103"/>
      <c r="K133" s="103"/>
      <c r="L133" s="103"/>
    </row>
  </sheetData>
  <mergeCells count="165">
    <mergeCell ref="B4:C4"/>
    <mergeCell ref="L11:L16"/>
    <mergeCell ref="E19:E24"/>
    <mergeCell ref="F19:F24"/>
    <mergeCell ref="G19:G24"/>
    <mergeCell ref="H19:H24"/>
    <mergeCell ref="I19:I24"/>
    <mergeCell ref="J19:J24"/>
    <mergeCell ref="K19:K24"/>
    <mergeCell ref="L19:L24"/>
    <mergeCell ref="B11:B16"/>
    <mergeCell ref="C11:C16"/>
    <mergeCell ref="E11:E16"/>
    <mergeCell ref="F11:F16"/>
    <mergeCell ref="G11:G16"/>
    <mergeCell ref="J11:J16"/>
    <mergeCell ref="H11:H16"/>
    <mergeCell ref="I11:I16"/>
    <mergeCell ref="K11:K16"/>
    <mergeCell ref="H31:H36"/>
    <mergeCell ref="I31:I36"/>
    <mergeCell ref="J31:J36"/>
    <mergeCell ref="K31:K36"/>
    <mergeCell ref="L31:L36"/>
    <mergeCell ref="E25:E30"/>
    <mergeCell ref="F25:F30"/>
    <mergeCell ref="G25:G30"/>
    <mergeCell ref="H25:H30"/>
    <mergeCell ref="I25:I30"/>
    <mergeCell ref="J25:J30"/>
    <mergeCell ref="K25:K30"/>
    <mergeCell ref="L25:L30"/>
    <mergeCell ref="E31:E36"/>
    <mergeCell ref="F31:F36"/>
    <mergeCell ref="G31:G36"/>
    <mergeCell ref="K37:K42"/>
    <mergeCell ref="L37:L42"/>
    <mergeCell ref="E43:E48"/>
    <mergeCell ref="F43:F48"/>
    <mergeCell ref="G43:G48"/>
    <mergeCell ref="H43:H48"/>
    <mergeCell ref="I43:I48"/>
    <mergeCell ref="J43:J48"/>
    <mergeCell ref="K43:K48"/>
    <mergeCell ref="L43:L48"/>
    <mergeCell ref="E37:E42"/>
    <mergeCell ref="F37:F42"/>
    <mergeCell ref="G37:G42"/>
    <mergeCell ref="H37:H42"/>
    <mergeCell ref="I37:I42"/>
    <mergeCell ref="J37:J42"/>
    <mergeCell ref="K49:K54"/>
    <mergeCell ref="L49:L54"/>
    <mergeCell ref="E55:E60"/>
    <mergeCell ref="F55:F60"/>
    <mergeCell ref="G55:G60"/>
    <mergeCell ref="H55:H60"/>
    <mergeCell ref="I55:I60"/>
    <mergeCell ref="J55:J60"/>
    <mergeCell ref="K55:K60"/>
    <mergeCell ref="L55:L60"/>
    <mergeCell ref="E49:E54"/>
    <mergeCell ref="F49:F54"/>
    <mergeCell ref="G49:G54"/>
    <mergeCell ref="H49:H54"/>
    <mergeCell ref="I49:I54"/>
    <mergeCell ref="J49:J54"/>
    <mergeCell ref="K61:K66"/>
    <mergeCell ref="L61:L66"/>
    <mergeCell ref="E67:E72"/>
    <mergeCell ref="F67:F72"/>
    <mergeCell ref="G67:G72"/>
    <mergeCell ref="H67:H72"/>
    <mergeCell ref="I67:I72"/>
    <mergeCell ref="J67:J72"/>
    <mergeCell ref="K67:K72"/>
    <mergeCell ref="L67:L72"/>
    <mergeCell ref="E61:E66"/>
    <mergeCell ref="F61:F66"/>
    <mergeCell ref="G61:G66"/>
    <mergeCell ref="H61:H66"/>
    <mergeCell ref="I61:I66"/>
    <mergeCell ref="J61:J66"/>
    <mergeCell ref="K73:K78"/>
    <mergeCell ref="L73:L78"/>
    <mergeCell ref="E79:E84"/>
    <mergeCell ref="F79:F84"/>
    <mergeCell ref="G79:G84"/>
    <mergeCell ref="H79:H84"/>
    <mergeCell ref="I79:I84"/>
    <mergeCell ref="J79:J84"/>
    <mergeCell ref="K79:K84"/>
    <mergeCell ref="L79:L84"/>
    <mergeCell ref="E73:E78"/>
    <mergeCell ref="F73:F78"/>
    <mergeCell ref="G73:G78"/>
    <mergeCell ref="H73:H78"/>
    <mergeCell ref="I73:I78"/>
    <mergeCell ref="J73:J78"/>
    <mergeCell ref="K85:K90"/>
    <mergeCell ref="L85:L90"/>
    <mergeCell ref="E91:E96"/>
    <mergeCell ref="F91:F96"/>
    <mergeCell ref="G91:G96"/>
    <mergeCell ref="H91:H96"/>
    <mergeCell ref="I91:I96"/>
    <mergeCell ref="J91:J96"/>
    <mergeCell ref="K91:K96"/>
    <mergeCell ref="L91:L96"/>
    <mergeCell ref="E85:E90"/>
    <mergeCell ref="F85:F90"/>
    <mergeCell ref="G85:G90"/>
    <mergeCell ref="H85:H90"/>
    <mergeCell ref="I85:I90"/>
    <mergeCell ref="J85:J90"/>
    <mergeCell ref="K97:K102"/>
    <mergeCell ref="L97:L102"/>
    <mergeCell ref="E103:E108"/>
    <mergeCell ref="F103:F108"/>
    <mergeCell ref="G103:G108"/>
    <mergeCell ref="H103:H108"/>
    <mergeCell ref="I103:I108"/>
    <mergeCell ref="J103:J108"/>
    <mergeCell ref="K103:K108"/>
    <mergeCell ref="L103:L108"/>
    <mergeCell ref="E97:E102"/>
    <mergeCell ref="F97:F102"/>
    <mergeCell ref="G97:G102"/>
    <mergeCell ref="H97:H102"/>
    <mergeCell ref="I97:I102"/>
    <mergeCell ref="J97:J102"/>
    <mergeCell ref="I115:I120"/>
    <mergeCell ref="J115:J120"/>
    <mergeCell ref="K115:K120"/>
    <mergeCell ref="L115:L120"/>
    <mergeCell ref="E109:E114"/>
    <mergeCell ref="F109:F114"/>
    <mergeCell ref="G109:G114"/>
    <mergeCell ref="H109:H114"/>
    <mergeCell ref="I109:I114"/>
    <mergeCell ref="J109:J114"/>
    <mergeCell ref="B2:L2"/>
    <mergeCell ref="B17:C17"/>
    <mergeCell ref="E128:E133"/>
    <mergeCell ref="F128:F133"/>
    <mergeCell ref="G128:G133"/>
    <mergeCell ref="H128:H133"/>
    <mergeCell ref="I128:I133"/>
    <mergeCell ref="J128:J133"/>
    <mergeCell ref="K128:K133"/>
    <mergeCell ref="L128:L133"/>
    <mergeCell ref="K121:K126"/>
    <mergeCell ref="L121:L126"/>
    <mergeCell ref="E121:E126"/>
    <mergeCell ref="F121:F126"/>
    <mergeCell ref="G121:G126"/>
    <mergeCell ref="H121:H126"/>
    <mergeCell ref="I121:I126"/>
    <mergeCell ref="J121:J126"/>
    <mergeCell ref="K109:K114"/>
    <mergeCell ref="L109:L114"/>
    <mergeCell ref="E115:E120"/>
    <mergeCell ref="F115:F120"/>
    <mergeCell ref="G115:G120"/>
    <mergeCell ref="H115:H120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view="pageBreakPreview" topLeftCell="D1" zoomScale="60" zoomScaleNormal="95" workbookViewId="0">
      <selection activeCell="I11" sqref="I11:I12"/>
    </sheetView>
  </sheetViews>
  <sheetFormatPr defaultRowHeight="14.25" x14ac:dyDescent="0.2"/>
  <cols>
    <col min="1" max="1" width="4" style="22" customWidth="1"/>
    <col min="2" max="2" width="21.5703125" style="22" customWidth="1"/>
    <col min="3" max="3" width="17.85546875" style="22" customWidth="1"/>
    <col min="4" max="4" width="14.7109375" style="22" customWidth="1"/>
    <col min="5" max="5" width="10.85546875" style="22" bestFit="1" customWidth="1"/>
    <col min="6" max="6" width="10" style="22" bestFit="1" customWidth="1"/>
    <col min="7" max="7" width="10.85546875" style="22" bestFit="1" customWidth="1"/>
    <col min="8" max="8" width="10" style="22" customWidth="1"/>
    <col min="9" max="9" width="65" style="22" customWidth="1"/>
    <col min="10" max="10" width="58.5703125" style="22" customWidth="1"/>
    <col min="11" max="16384" width="9.140625" style="22"/>
  </cols>
  <sheetData>
    <row r="1" spans="2:10" x14ac:dyDescent="0.2">
      <c r="B1" s="24" t="s">
        <v>1</v>
      </c>
    </row>
    <row r="3" spans="2:10" ht="43.5" customHeight="1" x14ac:dyDescent="0.2">
      <c r="B3" s="59" t="s">
        <v>67</v>
      </c>
      <c r="C3" s="60">
        <v>102030</v>
      </c>
    </row>
    <row r="4" spans="2:10" ht="41.25" customHeight="1" x14ac:dyDescent="0.2">
      <c r="B4" s="59" t="s">
        <v>40</v>
      </c>
      <c r="C4" s="60" t="s">
        <v>38</v>
      </c>
    </row>
    <row r="6" spans="2:10" x14ac:dyDescent="0.2">
      <c r="B6" s="24" t="s">
        <v>68</v>
      </c>
    </row>
    <row r="7" spans="2:10" x14ac:dyDescent="0.2">
      <c r="B7" s="24"/>
    </row>
    <row r="8" spans="2:10" ht="20.25" customHeight="1" x14ac:dyDescent="0.2">
      <c r="B8" s="117" t="s">
        <v>69</v>
      </c>
      <c r="C8" s="117" t="s">
        <v>70</v>
      </c>
      <c r="D8" s="114" t="s">
        <v>71</v>
      </c>
      <c r="E8" s="115"/>
      <c r="F8" s="115"/>
      <c r="G8" s="115"/>
      <c r="H8" s="116"/>
      <c r="I8" s="111" t="s">
        <v>140</v>
      </c>
      <c r="J8" s="111" t="s">
        <v>139</v>
      </c>
    </row>
    <row r="9" spans="2:10" ht="18" customHeight="1" x14ac:dyDescent="0.2">
      <c r="B9" s="118"/>
      <c r="C9" s="118"/>
      <c r="D9" s="117" t="s">
        <v>72</v>
      </c>
      <c r="E9" s="114" t="s">
        <v>73</v>
      </c>
      <c r="F9" s="116"/>
      <c r="G9" s="114" t="s">
        <v>74</v>
      </c>
      <c r="H9" s="116"/>
      <c r="I9" s="112"/>
      <c r="J9" s="112"/>
    </row>
    <row r="10" spans="2:10" ht="30" customHeight="1" x14ac:dyDescent="0.2">
      <c r="B10" s="119"/>
      <c r="C10" s="119"/>
      <c r="D10" s="119"/>
      <c r="E10" s="94" t="s">
        <v>75</v>
      </c>
      <c r="F10" s="94" t="s">
        <v>76</v>
      </c>
      <c r="G10" s="94" t="s">
        <v>75</v>
      </c>
      <c r="H10" s="94" t="s">
        <v>76</v>
      </c>
      <c r="I10" s="113"/>
      <c r="J10" s="113"/>
    </row>
    <row r="11" spans="2:10" s="89" customFormat="1" ht="409.5" customHeight="1" x14ac:dyDescent="0.2">
      <c r="B11" s="120" t="s">
        <v>47</v>
      </c>
      <c r="C11" s="120" t="s">
        <v>77</v>
      </c>
      <c r="D11" s="120" t="s">
        <v>78</v>
      </c>
      <c r="E11" s="120">
        <v>3.3</v>
      </c>
      <c r="F11" s="120">
        <v>2018</v>
      </c>
      <c r="G11" s="120">
        <v>6.3</v>
      </c>
      <c r="H11" s="120">
        <v>2024</v>
      </c>
      <c r="I11" s="121" t="s">
        <v>160</v>
      </c>
      <c r="J11" s="122" t="s">
        <v>141</v>
      </c>
    </row>
    <row r="12" spans="2:10" ht="279" customHeight="1" x14ac:dyDescent="0.2">
      <c r="B12" s="120"/>
      <c r="C12" s="120"/>
      <c r="D12" s="120"/>
      <c r="E12" s="120"/>
      <c r="F12" s="120"/>
      <c r="G12" s="120"/>
      <c r="H12" s="120"/>
      <c r="I12" s="121"/>
      <c r="J12" s="122"/>
    </row>
    <row r="14" spans="2:10" x14ac:dyDescent="0.2">
      <c r="B14" s="61"/>
    </row>
    <row r="15" spans="2:10" x14ac:dyDescent="0.2">
      <c r="B15" s="61"/>
    </row>
    <row r="16" spans="2:10" x14ac:dyDescent="0.2">
      <c r="B16" s="61"/>
    </row>
  </sheetData>
  <mergeCells count="17">
    <mergeCell ref="F11:F12"/>
    <mergeCell ref="G11:G12"/>
    <mergeCell ref="H11:H12"/>
    <mergeCell ref="I11:I12"/>
    <mergeCell ref="J11:J12"/>
    <mergeCell ref="C8:C10"/>
    <mergeCell ref="D9:D10"/>
    <mergeCell ref="B8:B10"/>
    <mergeCell ref="D11:D12"/>
    <mergeCell ref="E11:E12"/>
    <mergeCell ref="B11:B12"/>
    <mergeCell ref="C11:C12"/>
    <mergeCell ref="I8:I10"/>
    <mergeCell ref="D8:H8"/>
    <mergeCell ref="E9:F9"/>
    <mergeCell ref="G9:H9"/>
    <mergeCell ref="J8:J10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12"/>
  <sheetViews>
    <sheetView view="pageBreakPreview" topLeftCell="A339" zoomScale="60" zoomScaleNormal="100" workbookViewId="0">
      <selection activeCell="M41" sqref="M41:O44"/>
    </sheetView>
  </sheetViews>
  <sheetFormatPr defaultRowHeight="14.25" x14ac:dyDescent="0.2"/>
  <cols>
    <col min="1" max="1" width="4" style="1" customWidth="1"/>
    <col min="2" max="2" width="36.140625" style="1" customWidth="1"/>
    <col min="3" max="3" width="62.140625" style="1" customWidth="1"/>
    <col min="4" max="4" width="12.42578125" style="68" customWidth="1"/>
    <col min="5" max="5" width="12.5703125" style="68" customWidth="1"/>
    <col min="6" max="6" width="12.28515625" style="68" customWidth="1"/>
    <col min="7" max="7" width="12.140625" style="68" customWidth="1"/>
    <col min="8" max="8" width="11.85546875" style="68" customWidth="1"/>
    <col min="9" max="9" width="12.5703125" style="68" customWidth="1"/>
    <col min="10" max="10" width="11.5703125" style="68" customWidth="1"/>
    <col min="11" max="11" width="11.85546875" style="68" customWidth="1"/>
    <col min="12" max="12" width="12.85546875" style="68" customWidth="1"/>
    <col min="13" max="16384" width="9.140625" style="1"/>
  </cols>
  <sheetData>
    <row r="2" spans="2:12" x14ac:dyDescent="0.2">
      <c r="B2" s="28" t="s">
        <v>1</v>
      </c>
      <c r="C2" s="2"/>
      <c r="D2" s="62"/>
      <c r="E2" s="62"/>
      <c r="F2" s="62"/>
      <c r="G2" s="62"/>
      <c r="H2" s="62"/>
      <c r="I2" s="62"/>
      <c r="J2" s="62"/>
      <c r="K2" s="62"/>
      <c r="L2" s="62"/>
    </row>
    <row r="3" spans="2:12" x14ac:dyDescent="0.2">
      <c r="B3" s="63"/>
      <c r="C3" s="2"/>
      <c r="D3" s="62"/>
      <c r="E3" s="62"/>
      <c r="F3" s="62"/>
      <c r="G3" s="62"/>
      <c r="H3" s="62"/>
      <c r="I3" s="62"/>
      <c r="J3" s="62"/>
      <c r="K3" s="62"/>
      <c r="L3" s="62"/>
    </row>
    <row r="4" spans="2:12" ht="17.25" customHeight="1" x14ac:dyDescent="0.2">
      <c r="B4" s="64" t="s">
        <v>8</v>
      </c>
      <c r="C4" s="8">
        <v>102030</v>
      </c>
      <c r="D4" s="62"/>
      <c r="E4" s="62"/>
      <c r="F4" s="62"/>
      <c r="G4" s="62"/>
      <c r="H4" s="62"/>
      <c r="I4" s="62"/>
      <c r="J4" s="62"/>
      <c r="K4" s="62"/>
      <c r="L4" s="62"/>
    </row>
    <row r="5" spans="2:12" ht="14.25" customHeight="1" x14ac:dyDescent="0.2">
      <c r="B5" s="64" t="s">
        <v>9</v>
      </c>
      <c r="C5" s="8" t="s">
        <v>38</v>
      </c>
      <c r="D5" s="62"/>
      <c r="E5" s="62"/>
      <c r="F5" s="62"/>
      <c r="G5" s="62"/>
      <c r="H5" s="62"/>
      <c r="I5" s="62"/>
      <c r="J5" s="62"/>
      <c r="K5" s="62"/>
      <c r="L5" s="62"/>
    </row>
    <row r="6" spans="2:12" x14ac:dyDescent="0.2">
      <c r="B6" s="2"/>
      <c r="C6" s="2"/>
      <c r="D6" s="62"/>
      <c r="E6" s="62"/>
      <c r="F6" s="62"/>
      <c r="G6" s="62"/>
      <c r="H6" s="62"/>
      <c r="I6" s="62"/>
      <c r="J6" s="62"/>
      <c r="K6" s="62"/>
      <c r="L6" s="62"/>
    </row>
    <row r="7" spans="2:12" x14ac:dyDescent="0.2">
      <c r="B7" s="28" t="s">
        <v>79</v>
      </c>
      <c r="C7" s="2"/>
      <c r="D7" s="62"/>
      <c r="E7" s="62"/>
      <c r="F7" s="62"/>
      <c r="G7" s="62"/>
      <c r="H7" s="62"/>
      <c r="I7" s="62"/>
      <c r="J7" s="62"/>
      <c r="K7" s="62"/>
      <c r="L7" s="62"/>
    </row>
    <row r="8" spans="2:12" x14ac:dyDescent="0.2">
      <c r="B8" s="2"/>
      <c r="C8" s="2"/>
      <c r="D8" s="62"/>
      <c r="E8" s="62"/>
      <c r="F8" s="62"/>
      <c r="G8" s="62"/>
      <c r="H8" s="62"/>
      <c r="I8" s="62"/>
      <c r="J8" s="62"/>
      <c r="K8" s="62"/>
      <c r="L8" s="62"/>
    </row>
    <row r="9" spans="2:12" x14ac:dyDescent="0.2">
      <c r="B9" s="65" t="s">
        <v>80</v>
      </c>
      <c r="C9" s="65" t="s">
        <v>81</v>
      </c>
      <c r="D9" s="62"/>
      <c r="E9" s="62"/>
      <c r="F9" s="62"/>
      <c r="G9" s="62"/>
      <c r="H9" s="62"/>
      <c r="I9" s="62"/>
      <c r="J9" s="62"/>
      <c r="K9" s="62"/>
      <c r="L9" s="62"/>
    </row>
    <row r="10" spans="2:12" ht="25.5" x14ac:dyDescent="0.2">
      <c r="B10" s="8">
        <v>1080</v>
      </c>
      <c r="C10" s="8" t="s">
        <v>17</v>
      </c>
      <c r="D10" s="62"/>
      <c r="E10" s="62"/>
      <c r="F10" s="62"/>
      <c r="G10" s="62"/>
      <c r="H10" s="62"/>
      <c r="I10" s="62"/>
      <c r="J10" s="62"/>
      <c r="K10" s="62"/>
      <c r="L10" s="62"/>
    </row>
    <row r="11" spans="2:12" x14ac:dyDescent="0.2">
      <c r="B11" s="66"/>
      <c r="C11" s="2"/>
      <c r="D11" s="62"/>
      <c r="E11" s="62"/>
      <c r="F11" s="62"/>
      <c r="G11" s="62"/>
      <c r="H11" s="62"/>
      <c r="I11" s="62"/>
      <c r="J11" s="62"/>
      <c r="K11" s="62"/>
      <c r="L11" s="62"/>
    </row>
    <row r="12" spans="2:12" x14ac:dyDescent="0.2">
      <c r="B12" s="67" t="s">
        <v>82</v>
      </c>
      <c r="C12" s="2"/>
      <c r="D12" s="62"/>
      <c r="E12" s="62"/>
      <c r="F12" s="62"/>
      <c r="G12" s="62"/>
      <c r="H12" s="62"/>
      <c r="I12" s="62"/>
      <c r="J12" s="62"/>
      <c r="K12" s="62"/>
      <c r="L12" s="62"/>
    </row>
    <row r="13" spans="2:12" x14ac:dyDescent="0.2">
      <c r="B13" s="66"/>
      <c r="C13" s="2"/>
      <c r="D13" s="62"/>
      <c r="E13" s="62"/>
      <c r="F13" s="62"/>
      <c r="G13" s="62"/>
      <c r="H13" s="62"/>
      <c r="I13" s="62"/>
      <c r="J13" s="62"/>
      <c r="K13" s="62"/>
      <c r="L13" s="62"/>
    </row>
    <row r="14" spans="2:12" x14ac:dyDescent="0.2">
      <c r="B14" s="64" t="s">
        <v>83</v>
      </c>
      <c r="C14" s="8" t="s">
        <v>92</v>
      </c>
      <c r="F14" s="62"/>
      <c r="G14" s="62"/>
      <c r="H14" s="62"/>
      <c r="I14" s="62"/>
      <c r="J14" s="62"/>
      <c r="K14" s="62"/>
      <c r="L14" s="62"/>
    </row>
    <row r="15" spans="2:12" ht="25.5" x14ac:dyDescent="0.2">
      <c r="B15" s="64" t="s">
        <v>84</v>
      </c>
      <c r="C15" s="8">
        <v>102002</v>
      </c>
      <c r="D15" s="62"/>
      <c r="E15" s="62"/>
      <c r="F15" s="62"/>
      <c r="G15" s="62"/>
      <c r="H15" s="62"/>
      <c r="I15" s="62"/>
      <c r="J15" s="62"/>
      <c r="K15" s="62"/>
      <c r="L15" s="62"/>
    </row>
    <row r="16" spans="2:12" ht="25.5" x14ac:dyDescent="0.2">
      <c r="B16" s="64" t="s">
        <v>85</v>
      </c>
      <c r="C16" s="8" t="s">
        <v>32</v>
      </c>
      <c r="D16" s="62"/>
      <c r="E16" s="62"/>
      <c r="F16" s="62"/>
      <c r="G16" s="62"/>
      <c r="H16" s="62"/>
      <c r="I16" s="62"/>
      <c r="J16" s="62"/>
      <c r="K16" s="62"/>
      <c r="L16" s="62"/>
    </row>
    <row r="17" spans="2:12" ht="26.25" customHeight="1" x14ac:dyDescent="0.2">
      <c r="B17" s="64" t="s">
        <v>86</v>
      </c>
      <c r="C17" s="8">
        <v>1080</v>
      </c>
      <c r="D17" s="123" t="s">
        <v>96</v>
      </c>
      <c r="E17" s="124"/>
      <c r="F17" s="124"/>
      <c r="G17" s="124"/>
      <c r="H17" s="124"/>
      <c r="I17" s="124"/>
      <c r="J17" s="124"/>
      <c r="K17" s="124"/>
      <c r="L17" s="125"/>
    </row>
    <row r="18" spans="2:12" ht="15" customHeight="1" x14ac:dyDescent="0.2">
      <c r="B18" s="64" t="s">
        <v>87</v>
      </c>
      <c r="C18" s="8">
        <v>11001</v>
      </c>
      <c r="D18" s="126" t="s">
        <v>156</v>
      </c>
      <c r="E18" s="126" t="s">
        <v>143</v>
      </c>
      <c r="F18" s="129" t="s">
        <v>144</v>
      </c>
      <c r="G18" s="129" t="s">
        <v>145</v>
      </c>
      <c r="H18" s="129" t="s">
        <v>157</v>
      </c>
      <c r="I18" s="126" t="s">
        <v>158</v>
      </c>
      <c r="J18" s="126" t="s">
        <v>136</v>
      </c>
      <c r="K18" s="126" t="s">
        <v>159</v>
      </c>
      <c r="L18" s="132" t="s">
        <v>97</v>
      </c>
    </row>
    <row r="19" spans="2:12" ht="51" x14ac:dyDescent="0.2">
      <c r="B19" s="69" t="s">
        <v>52</v>
      </c>
      <c r="C19" s="8" t="s">
        <v>18</v>
      </c>
      <c r="D19" s="127"/>
      <c r="E19" s="127"/>
      <c r="F19" s="130"/>
      <c r="G19" s="130"/>
      <c r="H19" s="130"/>
      <c r="I19" s="127"/>
      <c r="J19" s="127"/>
      <c r="K19" s="127"/>
      <c r="L19" s="133"/>
    </row>
    <row r="20" spans="2:12" ht="88.5" customHeight="1" x14ac:dyDescent="0.2">
      <c r="B20" s="69" t="s">
        <v>88</v>
      </c>
      <c r="C20" s="8" t="s">
        <v>93</v>
      </c>
      <c r="D20" s="127"/>
      <c r="E20" s="127"/>
      <c r="F20" s="130"/>
      <c r="G20" s="130"/>
      <c r="H20" s="130"/>
      <c r="I20" s="127"/>
      <c r="J20" s="127"/>
      <c r="K20" s="127"/>
      <c r="L20" s="133"/>
    </row>
    <row r="21" spans="2:12" x14ac:dyDescent="0.2">
      <c r="B21" s="69" t="s">
        <v>55</v>
      </c>
      <c r="C21" s="8" t="s">
        <v>56</v>
      </c>
      <c r="D21" s="127"/>
      <c r="E21" s="127"/>
      <c r="F21" s="130"/>
      <c r="G21" s="130"/>
      <c r="H21" s="130"/>
      <c r="I21" s="127"/>
      <c r="J21" s="127"/>
      <c r="K21" s="127"/>
      <c r="L21" s="133"/>
    </row>
    <row r="22" spans="2:12" ht="15" customHeight="1" x14ac:dyDescent="0.2">
      <c r="B22" s="8" t="s">
        <v>89</v>
      </c>
      <c r="C22" s="8" t="s">
        <v>32</v>
      </c>
      <c r="D22" s="127"/>
      <c r="E22" s="127"/>
      <c r="F22" s="130"/>
      <c r="G22" s="130"/>
      <c r="H22" s="130"/>
      <c r="I22" s="127"/>
      <c r="J22" s="127"/>
      <c r="K22" s="127"/>
      <c r="L22" s="133"/>
    </row>
    <row r="23" spans="2:12" x14ac:dyDescent="0.2">
      <c r="B23" s="51"/>
      <c r="C23" s="70" t="s">
        <v>94</v>
      </c>
      <c r="D23" s="128"/>
      <c r="E23" s="128"/>
      <c r="F23" s="131"/>
      <c r="G23" s="131"/>
      <c r="H23" s="131"/>
      <c r="I23" s="128"/>
      <c r="J23" s="128"/>
      <c r="K23" s="128"/>
      <c r="L23" s="134"/>
    </row>
    <row r="24" spans="2:12" ht="27" customHeight="1" x14ac:dyDescent="0.2">
      <c r="B24" s="8" t="s">
        <v>90</v>
      </c>
      <c r="C24" s="8" t="s">
        <v>134</v>
      </c>
      <c r="D24" s="71">
        <v>17</v>
      </c>
      <c r="E24" s="71">
        <v>14</v>
      </c>
      <c r="F24" s="71">
        <v>4</v>
      </c>
      <c r="G24" s="71">
        <v>7</v>
      </c>
      <c r="H24" s="71">
        <v>11</v>
      </c>
      <c r="I24" s="71">
        <v>14</v>
      </c>
      <c r="J24" s="71">
        <v>14</v>
      </c>
      <c r="K24" s="71">
        <v>14</v>
      </c>
      <c r="L24" s="71"/>
    </row>
    <row r="25" spans="2:12" ht="25.5" x14ac:dyDescent="0.2">
      <c r="B25" s="8" t="s">
        <v>90</v>
      </c>
      <c r="C25" s="8" t="s">
        <v>95</v>
      </c>
      <c r="D25" s="90">
        <v>19</v>
      </c>
      <c r="E25" s="90">
        <v>21</v>
      </c>
      <c r="F25" s="90">
        <v>5</v>
      </c>
      <c r="G25" s="90">
        <v>11</v>
      </c>
      <c r="H25" s="90">
        <v>16</v>
      </c>
      <c r="I25" s="90">
        <v>21</v>
      </c>
      <c r="J25" s="90">
        <v>21</v>
      </c>
      <c r="K25" s="90">
        <v>21</v>
      </c>
      <c r="L25" s="72"/>
    </row>
    <row r="26" spans="2:12" ht="25.5" x14ac:dyDescent="0.2">
      <c r="B26" s="91"/>
      <c r="C26" s="8" t="s">
        <v>149</v>
      </c>
      <c r="D26" s="92" t="s">
        <v>161</v>
      </c>
      <c r="E26" s="92" t="s">
        <v>161</v>
      </c>
      <c r="F26" s="92" t="s">
        <v>161</v>
      </c>
      <c r="G26" s="92" t="s">
        <v>161</v>
      </c>
      <c r="H26" s="92" t="s">
        <v>161</v>
      </c>
      <c r="I26" s="92" t="s">
        <v>161</v>
      </c>
      <c r="J26" s="92" t="s">
        <v>161</v>
      </c>
      <c r="K26" s="92" t="s">
        <v>161</v>
      </c>
      <c r="L26" s="72"/>
    </row>
    <row r="27" spans="2:12" ht="25.5" x14ac:dyDescent="0.2">
      <c r="B27" s="91"/>
      <c r="C27" s="93" t="s">
        <v>150</v>
      </c>
      <c r="D27" s="92" t="s">
        <v>162</v>
      </c>
      <c r="E27" s="92" t="s">
        <v>162</v>
      </c>
      <c r="F27" s="92" t="s">
        <v>162</v>
      </c>
      <c r="G27" s="92" t="s">
        <v>162</v>
      </c>
      <c r="H27" s="92" t="s">
        <v>162</v>
      </c>
      <c r="I27" s="92" t="s">
        <v>162</v>
      </c>
      <c r="J27" s="92" t="s">
        <v>162</v>
      </c>
      <c r="K27" s="92" t="s">
        <v>162</v>
      </c>
      <c r="L27" s="72"/>
    </row>
    <row r="28" spans="2:12" ht="25.5" x14ac:dyDescent="0.2">
      <c r="B28" s="91"/>
      <c r="C28" s="93" t="s">
        <v>151</v>
      </c>
      <c r="D28" s="92" t="s">
        <v>163</v>
      </c>
      <c r="E28" s="92" t="s">
        <v>163</v>
      </c>
      <c r="F28" s="92" t="s">
        <v>163</v>
      </c>
      <c r="G28" s="92" t="s">
        <v>163</v>
      </c>
      <c r="H28" s="92" t="s">
        <v>163</v>
      </c>
      <c r="I28" s="92" t="s">
        <v>163</v>
      </c>
      <c r="J28" s="92" t="s">
        <v>163</v>
      </c>
      <c r="K28" s="92" t="s">
        <v>163</v>
      </c>
      <c r="L28" s="72"/>
    </row>
    <row r="29" spans="2:12" ht="15" customHeight="1" x14ac:dyDescent="0.2">
      <c r="B29" s="73" t="s">
        <v>91</v>
      </c>
      <c r="C29" s="74"/>
      <c r="D29" s="75">
        <v>2716404.2199999997</v>
      </c>
      <c r="E29" s="75">
        <v>3249647.7</v>
      </c>
      <c r="F29" s="75">
        <v>616001.25916666677</v>
      </c>
      <c r="G29" s="75">
        <v>1442077.6433333335</v>
      </c>
      <c r="H29" s="75">
        <v>2268154.0275000003</v>
      </c>
      <c r="I29" s="75">
        <v>3348784.3366666664</v>
      </c>
      <c r="J29" s="75">
        <v>3402501.5116666663</v>
      </c>
      <c r="K29" s="75">
        <v>3282680.8837500005</v>
      </c>
      <c r="L29" s="75"/>
    </row>
    <row r="30" spans="2:12" x14ac:dyDescent="0.2"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</row>
    <row r="31" spans="2:12" x14ac:dyDescent="0.2">
      <c r="B31" s="64" t="s">
        <v>83</v>
      </c>
      <c r="C31" s="8" t="s">
        <v>92</v>
      </c>
      <c r="F31" s="62"/>
      <c r="G31" s="62"/>
      <c r="H31" s="62"/>
      <c r="I31" s="62"/>
      <c r="J31" s="62"/>
      <c r="K31" s="62"/>
      <c r="L31" s="62"/>
    </row>
    <row r="32" spans="2:12" ht="25.5" x14ac:dyDescent="0.2">
      <c r="B32" s="64" t="s">
        <v>84</v>
      </c>
      <c r="C32" s="8">
        <v>102002</v>
      </c>
      <c r="D32" s="62"/>
      <c r="E32" s="62"/>
      <c r="F32" s="62"/>
      <c r="G32" s="62"/>
      <c r="H32" s="62"/>
      <c r="I32" s="62"/>
      <c r="J32" s="62"/>
      <c r="K32" s="62"/>
      <c r="L32" s="62"/>
    </row>
    <row r="33" spans="2:12" ht="25.5" x14ac:dyDescent="0.2">
      <c r="B33" s="64" t="s">
        <v>85</v>
      </c>
      <c r="C33" s="8" t="s">
        <v>32</v>
      </c>
      <c r="D33" s="62"/>
      <c r="E33" s="62"/>
      <c r="F33" s="62"/>
      <c r="G33" s="62"/>
      <c r="H33" s="62"/>
      <c r="I33" s="62"/>
      <c r="J33" s="62"/>
      <c r="K33" s="62"/>
      <c r="L33" s="62"/>
    </row>
    <row r="34" spans="2:12" ht="26.25" customHeight="1" x14ac:dyDescent="0.2">
      <c r="B34" s="64" t="s">
        <v>86</v>
      </c>
      <c r="C34" s="8">
        <v>1080</v>
      </c>
      <c r="D34" s="123" t="s">
        <v>96</v>
      </c>
      <c r="E34" s="124"/>
      <c r="F34" s="124"/>
      <c r="G34" s="124"/>
      <c r="H34" s="124"/>
      <c r="I34" s="124"/>
      <c r="J34" s="124"/>
      <c r="K34" s="124"/>
      <c r="L34" s="125"/>
    </row>
    <row r="35" spans="2:12" ht="15" customHeight="1" x14ac:dyDescent="0.2">
      <c r="B35" s="64" t="s">
        <v>87</v>
      </c>
      <c r="C35" s="8">
        <v>11002</v>
      </c>
      <c r="D35" s="126" t="s">
        <v>156</v>
      </c>
      <c r="E35" s="126" t="s">
        <v>143</v>
      </c>
      <c r="F35" s="129" t="s">
        <v>144</v>
      </c>
      <c r="G35" s="129" t="s">
        <v>145</v>
      </c>
      <c r="H35" s="129" t="s">
        <v>157</v>
      </c>
      <c r="I35" s="126" t="s">
        <v>158</v>
      </c>
      <c r="J35" s="126" t="s">
        <v>136</v>
      </c>
      <c r="K35" s="126" t="s">
        <v>159</v>
      </c>
      <c r="L35" s="132" t="s">
        <v>97</v>
      </c>
    </row>
    <row r="36" spans="2:12" ht="38.25" x14ac:dyDescent="0.2">
      <c r="B36" s="69" t="s">
        <v>52</v>
      </c>
      <c r="C36" s="8" t="s">
        <v>19</v>
      </c>
      <c r="D36" s="127"/>
      <c r="E36" s="127"/>
      <c r="F36" s="130"/>
      <c r="G36" s="130"/>
      <c r="H36" s="130"/>
      <c r="I36" s="127"/>
      <c r="J36" s="127"/>
      <c r="K36" s="127"/>
      <c r="L36" s="133"/>
    </row>
    <row r="37" spans="2:12" ht="51" x14ac:dyDescent="0.2">
      <c r="B37" s="69" t="s">
        <v>88</v>
      </c>
      <c r="C37" s="8" t="s">
        <v>101</v>
      </c>
      <c r="D37" s="127"/>
      <c r="E37" s="127"/>
      <c r="F37" s="130"/>
      <c r="G37" s="130"/>
      <c r="H37" s="130"/>
      <c r="I37" s="127"/>
      <c r="J37" s="127"/>
      <c r="K37" s="127"/>
      <c r="L37" s="133"/>
    </row>
    <row r="38" spans="2:12" x14ac:dyDescent="0.2">
      <c r="B38" s="69" t="s">
        <v>55</v>
      </c>
      <c r="C38" s="8" t="s">
        <v>56</v>
      </c>
      <c r="D38" s="127"/>
      <c r="E38" s="127"/>
      <c r="F38" s="130"/>
      <c r="G38" s="130"/>
      <c r="H38" s="130"/>
      <c r="I38" s="127"/>
      <c r="J38" s="127"/>
      <c r="K38" s="127"/>
      <c r="L38" s="133"/>
    </row>
    <row r="39" spans="2:12" ht="15" customHeight="1" x14ac:dyDescent="0.2">
      <c r="B39" s="8" t="s">
        <v>89</v>
      </c>
      <c r="C39" s="8" t="s">
        <v>102</v>
      </c>
      <c r="D39" s="127"/>
      <c r="E39" s="127"/>
      <c r="F39" s="130"/>
      <c r="G39" s="130"/>
      <c r="H39" s="130"/>
      <c r="I39" s="127"/>
      <c r="J39" s="127"/>
      <c r="K39" s="127"/>
      <c r="L39" s="133"/>
    </row>
    <row r="40" spans="2:12" x14ac:dyDescent="0.2">
      <c r="B40" s="51"/>
      <c r="C40" s="70" t="s">
        <v>94</v>
      </c>
      <c r="D40" s="128"/>
      <c r="E40" s="128"/>
      <c r="F40" s="131"/>
      <c r="G40" s="131"/>
      <c r="H40" s="131"/>
      <c r="I40" s="128"/>
      <c r="J40" s="128"/>
      <c r="K40" s="128"/>
      <c r="L40" s="134"/>
    </row>
    <row r="41" spans="2:12" x14ac:dyDescent="0.2">
      <c r="B41" s="78" t="s">
        <v>90</v>
      </c>
      <c r="C41" s="78" t="s">
        <v>103</v>
      </c>
      <c r="D41" s="79">
        <v>5736</v>
      </c>
      <c r="E41" s="79">
        <v>6198</v>
      </c>
      <c r="F41" s="79">
        <v>1550</v>
      </c>
      <c r="G41" s="79">
        <v>3099</v>
      </c>
      <c r="H41" s="79">
        <v>4649</v>
      </c>
      <c r="I41" s="79">
        <v>6198</v>
      </c>
      <c r="J41" s="79">
        <v>6198</v>
      </c>
      <c r="K41" s="79">
        <v>6198</v>
      </c>
      <c r="L41" s="71"/>
    </row>
    <row r="42" spans="2:12" x14ac:dyDescent="0.2">
      <c r="B42" s="78" t="s">
        <v>90</v>
      </c>
      <c r="C42" s="78" t="s">
        <v>104</v>
      </c>
      <c r="D42" s="79">
        <v>4615</v>
      </c>
      <c r="E42" s="79">
        <v>4989</v>
      </c>
      <c r="F42" s="79">
        <v>1249</v>
      </c>
      <c r="G42" s="79">
        <v>2498</v>
      </c>
      <c r="H42" s="79">
        <v>3747</v>
      </c>
      <c r="I42" s="79">
        <v>4996</v>
      </c>
      <c r="J42" s="79">
        <v>5002</v>
      </c>
      <c r="K42" s="79">
        <v>5008</v>
      </c>
      <c r="L42" s="71"/>
    </row>
    <row r="43" spans="2:12" ht="25.5" x14ac:dyDescent="0.2">
      <c r="B43" s="80" t="s">
        <v>98</v>
      </c>
      <c r="C43" s="81" t="s">
        <v>105</v>
      </c>
      <c r="D43" s="75">
        <v>80.400000000000006</v>
      </c>
      <c r="E43" s="75">
        <v>80.5</v>
      </c>
      <c r="F43" s="75">
        <v>80.599999999999994</v>
      </c>
      <c r="G43" s="75">
        <v>80.599999999999994</v>
      </c>
      <c r="H43" s="75">
        <v>80.599999999999994</v>
      </c>
      <c r="I43" s="75">
        <v>80.599999999999994</v>
      </c>
      <c r="J43" s="75">
        <v>80.7</v>
      </c>
      <c r="K43" s="75">
        <v>80.8</v>
      </c>
      <c r="L43" s="71"/>
    </row>
    <row r="44" spans="2:12" x14ac:dyDescent="0.2">
      <c r="B44" s="80"/>
      <c r="C44" s="78" t="s">
        <v>152</v>
      </c>
      <c r="D44" s="92" t="s">
        <v>164</v>
      </c>
      <c r="E44" s="92" t="s">
        <v>164</v>
      </c>
      <c r="F44" s="92" t="s">
        <v>164</v>
      </c>
      <c r="G44" s="92" t="s">
        <v>164</v>
      </c>
      <c r="H44" s="92" t="s">
        <v>164</v>
      </c>
      <c r="I44" s="92" t="s">
        <v>164</v>
      </c>
      <c r="J44" s="92" t="s">
        <v>164</v>
      </c>
      <c r="K44" s="92" t="s">
        <v>164</v>
      </c>
      <c r="L44" s="71"/>
    </row>
    <row r="45" spans="2:12" ht="25.5" x14ac:dyDescent="0.2">
      <c r="B45" s="80"/>
      <c r="C45" s="78" t="s">
        <v>153</v>
      </c>
      <c r="D45" s="92" t="s">
        <v>165</v>
      </c>
      <c r="E45" s="92" t="s">
        <v>165</v>
      </c>
      <c r="F45" s="92" t="s">
        <v>165</v>
      </c>
      <c r="G45" s="92" t="s">
        <v>165</v>
      </c>
      <c r="H45" s="92" t="s">
        <v>165</v>
      </c>
      <c r="I45" s="92" t="s">
        <v>165</v>
      </c>
      <c r="J45" s="92" t="s">
        <v>165</v>
      </c>
      <c r="K45" s="92" t="s">
        <v>165</v>
      </c>
      <c r="L45" s="71"/>
    </row>
    <row r="46" spans="2:12" ht="15" customHeight="1" x14ac:dyDescent="0.2">
      <c r="B46" s="73" t="s">
        <v>91</v>
      </c>
      <c r="C46" s="74"/>
      <c r="D46" s="75">
        <v>735397.29999999993</v>
      </c>
      <c r="E46" s="75">
        <v>723550.5</v>
      </c>
      <c r="F46" s="75">
        <v>124641.96833333332</v>
      </c>
      <c r="G46" s="75">
        <v>306056.02833333326</v>
      </c>
      <c r="H46" s="75">
        <v>487470.08833333344</v>
      </c>
      <c r="I46" s="75">
        <v>725656.23999999987</v>
      </c>
      <c r="J46" s="75">
        <v>718986.53999999992</v>
      </c>
      <c r="K46" s="75">
        <v>722875.0399999998</v>
      </c>
      <c r="L46" s="75"/>
    </row>
    <row r="47" spans="2:12" ht="15.75" x14ac:dyDescent="0.25">
      <c r="B47" s="82"/>
    </row>
    <row r="48" spans="2:12" x14ac:dyDescent="0.2">
      <c r="B48" s="64" t="s">
        <v>83</v>
      </c>
      <c r="C48" s="8" t="s">
        <v>92</v>
      </c>
      <c r="F48" s="62"/>
      <c r="G48" s="62"/>
      <c r="H48" s="62"/>
      <c r="I48" s="62"/>
      <c r="J48" s="62"/>
      <c r="K48" s="62"/>
      <c r="L48" s="62"/>
    </row>
    <row r="49" spans="2:12" ht="25.5" x14ac:dyDescent="0.2">
      <c r="B49" s="64" t="s">
        <v>84</v>
      </c>
      <c r="C49" s="8">
        <v>102002</v>
      </c>
      <c r="D49" s="62"/>
      <c r="E49" s="62"/>
      <c r="F49" s="62"/>
      <c r="G49" s="62"/>
      <c r="H49" s="62"/>
      <c r="I49" s="62"/>
      <c r="J49" s="62"/>
      <c r="K49" s="62"/>
      <c r="L49" s="62"/>
    </row>
    <row r="50" spans="2:12" ht="25.5" x14ac:dyDescent="0.2">
      <c r="B50" s="64" t="s">
        <v>85</v>
      </c>
      <c r="C50" s="8" t="s">
        <v>32</v>
      </c>
      <c r="D50" s="62"/>
      <c r="E50" s="62"/>
      <c r="F50" s="62"/>
      <c r="G50" s="62"/>
      <c r="H50" s="62"/>
      <c r="I50" s="62"/>
      <c r="J50" s="62"/>
      <c r="K50" s="62"/>
      <c r="L50" s="62"/>
    </row>
    <row r="51" spans="2:12" ht="26.25" customHeight="1" x14ac:dyDescent="0.2">
      <c r="B51" s="64" t="s">
        <v>86</v>
      </c>
      <c r="C51" s="8">
        <v>1080</v>
      </c>
      <c r="D51" s="123" t="s">
        <v>96</v>
      </c>
      <c r="E51" s="124"/>
      <c r="F51" s="124"/>
      <c r="G51" s="124"/>
      <c r="H51" s="124"/>
      <c r="I51" s="124"/>
      <c r="J51" s="124"/>
      <c r="K51" s="124"/>
      <c r="L51" s="125"/>
    </row>
    <row r="52" spans="2:12" ht="15" customHeight="1" x14ac:dyDescent="0.2">
      <c r="B52" s="64" t="s">
        <v>87</v>
      </c>
      <c r="C52" s="8">
        <v>11003</v>
      </c>
      <c r="D52" s="126" t="s">
        <v>156</v>
      </c>
      <c r="E52" s="126" t="s">
        <v>143</v>
      </c>
      <c r="F52" s="129" t="s">
        <v>144</v>
      </c>
      <c r="G52" s="129" t="s">
        <v>145</v>
      </c>
      <c r="H52" s="129" t="s">
        <v>157</v>
      </c>
      <c r="I52" s="126" t="s">
        <v>158</v>
      </c>
      <c r="J52" s="126" t="s">
        <v>136</v>
      </c>
      <c r="K52" s="126" t="s">
        <v>159</v>
      </c>
      <c r="L52" s="132" t="s">
        <v>97</v>
      </c>
    </row>
    <row r="53" spans="2:12" ht="38.25" x14ac:dyDescent="0.2">
      <c r="B53" s="69" t="s">
        <v>52</v>
      </c>
      <c r="C53" s="8" t="s">
        <v>20</v>
      </c>
      <c r="D53" s="127"/>
      <c r="E53" s="127"/>
      <c r="F53" s="130"/>
      <c r="G53" s="130"/>
      <c r="H53" s="130"/>
      <c r="I53" s="127"/>
      <c r="J53" s="127"/>
      <c r="K53" s="127"/>
      <c r="L53" s="133"/>
    </row>
    <row r="54" spans="2:12" ht="51" x14ac:dyDescent="0.2">
      <c r="B54" s="69" t="s">
        <v>88</v>
      </c>
      <c r="C54" s="8" t="s">
        <v>101</v>
      </c>
      <c r="D54" s="127"/>
      <c r="E54" s="127"/>
      <c r="F54" s="130"/>
      <c r="G54" s="130"/>
      <c r="H54" s="130"/>
      <c r="I54" s="127"/>
      <c r="J54" s="127"/>
      <c r="K54" s="127"/>
      <c r="L54" s="133"/>
    </row>
    <row r="55" spans="2:12" x14ac:dyDescent="0.2">
      <c r="B55" s="69" t="s">
        <v>55</v>
      </c>
      <c r="C55" s="8" t="s">
        <v>56</v>
      </c>
      <c r="D55" s="127"/>
      <c r="E55" s="127"/>
      <c r="F55" s="130"/>
      <c r="G55" s="130"/>
      <c r="H55" s="130"/>
      <c r="I55" s="127"/>
      <c r="J55" s="127"/>
      <c r="K55" s="127"/>
      <c r="L55" s="133"/>
    </row>
    <row r="56" spans="2:12" ht="15" customHeight="1" x14ac:dyDescent="0.2">
      <c r="B56" s="8" t="s">
        <v>89</v>
      </c>
      <c r="C56" s="8" t="s">
        <v>106</v>
      </c>
      <c r="D56" s="127"/>
      <c r="E56" s="127"/>
      <c r="F56" s="130"/>
      <c r="G56" s="130"/>
      <c r="H56" s="130"/>
      <c r="I56" s="127"/>
      <c r="J56" s="127"/>
      <c r="K56" s="127"/>
      <c r="L56" s="133"/>
    </row>
    <row r="57" spans="2:12" x14ac:dyDescent="0.2">
      <c r="B57" s="51"/>
      <c r="C57" s="70" t="s">
        <v>94</v>
      </c>
      <c r="D57" s="128"/>
      <c r="E57" s="128"/>
      <c r="F57" s="131"/>
      <c r="G57" s="131"/>
      <c r="H57" s="131"/>
      <c r="I57" s="128"/>
      <c r="J57" s="128"/>
      <c r="K57" s="128"/>
      <c r="L57" s="134"/>
    </row>
    <row r="58" spans="2:12" x14ac:dyDescent="0.2">
      <c r="B58" s="78" t="s">
        <v>90</v>
      </c>
      <c r="C58" s="78" t="s">
        <v>107</v>
      </c>
      <c r="D58" s="79">
        <v>5896</v>
      </c>
      <c r="E58" s="79">
        <v>6137</v>
      </c>
      <c r="F58" s="79">
        <v>1534</v>
      </c>
      <c r="G58" s="79">
        <v>3069</v>
      </c>
      <c r="H58" s="79">
        <v>4603</v>
      </c>
      <c r="I58" s="79">
        <v>6137</v>
      </c>
      <c r="J58" s="79">
        <v>6137</v>
      </c>
      <c r="K58" s="79">
        <v>6137</v>
      </c>
      <c r="L58" s="71"/>
    </row>
    <row r="59" spans="2:12" x14ac:dyDescent="0.2">
      <c r="B59" s="78" t="s">
        <v>90</v>
      </c>
      <c r="C59" s="78" t="s">
        <v>108</v>
      </c>
      <c r="D59" s="83">
        <v>4639</v>
      </c>
      <c r="E59" s="79">
        <v>4835</v>
      </c>
      <c r="F59" s="79">
        <v>1210</v>
      </c>
      <c r="G59" s="79">
        <v>2420</v>
      </c>
      <c r="H59" s="79">
        <v>3631</v>
      </c>
      <c r="I59" s="79">
        <v>4841</v>
      </c>
      <c r="J59" s="79">
        <v>4847</v>
      </c>
      <c r="K59" s="79">
        <v>4853</v>
      </c>
      <c r="L59" s="71"/>
    </row>
    <row r="60" spans="2:12" x14ac:dyDescent="0.2">
      <c r="B60" s="78" t="s">
        <v>90</v>
      </c>
      <c r="C60" s="78" t="s">
        <v>109</v>
      </c>
      <c r="D60" s="79">
        <v>4733</v>
      </c>
      <c r="E60" s="79">
        <v>4928</v>
      </c>
      <c r="F60" s="79">
        <v>1234</v>
      </c>
      <c r="G60" s="79">
        <v>2467</v>
      </c>
      <c r="H60" s="79">
        <v>3701</v>
      </c>
      <c r="I60" s="79">
        <v>4934</v>
      </c>
      <c r="J60" s="79">
        <v>4940</v>
      </c>
      <c r="K60" s="79">
        <v>4946</v>
      </c>
      <c r="L60" s="71"/>
    </row>
    <row r="61" spans="2:12" x14ac:dyDescent="0.2">
      <c r="B61" s="78" t="s">
        <v>90</v>
      </c>
      <c r="C61" s="78" t="s">
        <v>110</v>
      </c>
      <c r="D61" s="79">
        <v>1163</v>
      </c>
      <c r="E61" s="79">
        <v>1209</v>
      </c>
      <c r="F61" s="79">
        <v>301</v>
      </c>
      <c r="G61" s="79">
        <v>601</v>
      </c>
      <c r="H61" s="79">
        <v>902</v>
      </c>
      <c r="I61" s="79">
        <v>1203</v>
      </c>
      <c r="J61" s="79">
        <v>1197</v>
      </c>
      <c r="K61" s="79">
        <v>1191</v>
      </c>
      <c r="L61" s="71"/>
    </row>
    <row r="62" spans="2:12" x14ac:dyDescent="0.2">
      <c r="B62" s="78" t="s">
        <v>98</v>
      </c>
      <c r="C62" s="78" t="s">
        <v>111</v>
      </c>
      <c r="D62" s="71">
        <v>80.2</v>
      </c>
      <c r="E62" s="71">
        <v>80.3</v>
      </c>
      <c r="F62" s="75">
        <v>80.400000000000006</v>
      </c>
      <c r="G62" s="75">
        <v>80.400000000000006</v>
      </c>
      <c r="H62" s="75">
        <v>80.400000000000006</v>
      </c>
      <c r="I62" s="75">
        <v>80.400000000000006</v>
      </c>
      <c r="J62" s="75">
        <v>80.5</v>
      </c>
      <c r="K62" s="75">
        <v>80.599999999999994</v>
      </c>
      <c r="L62" s="71"/>
    </row>
    <row r="63" spans="2:12" ht="25.5" x14ac:dyDescent="0.2">
      <c r="B63" s="78" t="s">
        <v>98</v>
      </c>
      <c r="C63" s="78" t="s">
        <v>112</v>
      </c>
      <c r="D63" s="71">
        <v>4.2</v>
      </c>
      <c r="E63" s="71">
        <v>4.0999999999999996</v>
      </c>
      <c r="F63" s="75">
        <v>4</v>
      </c>
      <c r="G63" s="75">
        <v>4</v>
      </c>
      <c r="H63" s="75">
        <v>4</v>
      </c>
      <c r="I63" s="75">
        <v>4</v>
      </c>
      <c r="J63" s="75">
        <v>3.9</v>
      </c>
      <c r="K63" s="75">
        <v>3.8</v>
      </c>
      <c r="L63" s="71"/>
    </row>
    <row r="64" spans="2:12" x14ac:dyDescent="0.2">
      <c r="B64" s="80"/>
      <c r="C64" s="78" t="s">
        <v>152</v>
      </c>
      <c r="D64" s="92" t="s">
        <v>166</v>
      </c>
      <c r="E64" s="92" t="s">
        <v>166</v>
      </c>
      <c r="F64" s="92" t="s">
        <v>166</v>
      </c>
      <c r="G64" s="92" t="s">
        <v>166</v>
      </c>
      <c r="H64" s="92" t="s">
        <v>166</v>
      </c>
      <c r="I64" s="92" t="s">
        <v>166</v>
      </c>
      <c r="J64" s="92" t="s">
        <v>166</v>
      </c>
      <c r="K64" s="92" t="s">
        <v>166</v>
      </c>
      <c r="L64" s="71"/>
    </row>
    <row r="65" spans="2:12" ht="25.5" x14ac:dyDescent="0.2">
      <c r="B65" s="80"/>
      <c r="C65" s="78" t="s">
        <v>153</v>
      </c>
      <c r="D65" s="92" t="s">
        <v>167</v>
      </c>
      <c r="E65" s="92" t="s">
        <v>167</v>
      </c>
      <c r="F65" s="92" t="s">
        <v>167</v>
      </c>
      <c r="G65" s="92" t="s">
        <v>167</v>
      </c>
      <c r="H65" s="92" t="s">
        <v>167</v>
      </c>
      <c r="I65" s="92" t="s">
        <v>167</v>
      </c>
      <c r="J65" s="92" t="s">
        <v>167</v>
      </c>
      <c r="K65" s="92" t="s">
        <v>167</v>
      </c>
      <c r="L65" s="71"/>
    </row>
    <row r="66" spans="2:12" ht="15" customHeight="1" x14ac:dyDescent="0.2">
      <c r="B66" s="73" t="s">
        <v>91</v>
      </c>
      <c r="C66" s="74"/>
      <c r="D66" s="75">
        <v>495757.7</v>
      </c>
      <c r="E66" s="75">
        <v>508759.7</v>
      </c>
      <c r="F66" s="75">
        <v>87301.251666666678</v>
      </c>
      <c r="G66" s="75">
        <v>213974.1866666667</v>
      </c>
      <c r="H66" s="75">
        <v>340647.1216666667</v>
      </c>
      <c r="I66" s="75">
        <v>508191.73999999987</v>
      </c>
      <c r="J66" s="75">
        <v>510783.73999999993</v>
      </c>
      <c r="K66" s="75">
        <v>514080.33999999991</v>
      </c>
      <c r="L66" s="75"/>
    </row>
    <row r="68" spans="2:12" x14ac:dyDescent="0.2">
      <c r="B68" s="64" t="s">
        <v>83</v>
      </c>
      <c r="C68" s="8" t="s">
        <v>92</v>
      </c>
      <c r="F68" s="62"/>
      <c r="G68" s="62"/>
      <c r="H68" s="62"/>
      <c r="I68" s="62"/>
      <c r="J68" s="62"/>
      <c r="K68" s="62"/>
      <c r="L68" s="62"/>
    </row>
    <row r="69" spans="2:12" ht="25.5" x14ac:dyDescent="0.2">
      <c r="B69" s="64" t="s">
        <v>84</v>
      </c>
      <c r="C69" s="8">
        <v>102002</v>
      </c>
      <c r="D69" s="62"/>
      <c r="E69" s="62"/>
      <c r="F69" s="62"/>
      <c r="G69" s="62"/>
      <c r="H69" s="62"/>
      <c r="I69" s="62"/>
      <c r="J69" s="62"/>
      <c r="K69" s="62"/>
      <c r="L69" s="62"/>
    </row>
    <row r="70" spans="2:12" ht="25.5" x14ac:dyDescent="0.2">
      <c r="B70" s="64" t="s">
        <v>85</v>
      </c>
      <c r="C70" s="8" t="s">
        <v>32</v>
      </c>
      <c r="D70" s="62"/>
      <c r="E70" s="62"/>
      <c r="F70" s="62"/>
      <c r="G70" s="62"/>
      <c r="H70" s="62"/>
      <c r="I70" s="62"/>
      <c r="J70" s="62"/>
      <c r="K70" s="62"/>
      <c r="L70" s="62"/>
    </row>
    <row r="71" spans="2:12" ht="26.25" customHeight="1" x14ac:dyDescent="0.2">
      <c r="B71" s="64" t="s">
        <v>86</v>
      </c>
      <c r="C71" s="8">
        <v>1080</v>
      </c>
      <c r="D71" s="123" t="s">
        <v>96</v>
      </c>
      <c r="E71" s="124"/>
      <c r="F71" s="124"/>
      <c r="G71" s="124"/>
      <c r="H71" s="124"/>
      <c r="I71" s="124"/>
      <c r="J71" s="124"/>
      <c r="K71" s="124"/>
      <c r="L71" s="125"/>
    </row>
    <row r="72" spans="2:12" ht="15" customHeight="1" x14ac:dyDescent="0.2">
      <c r="B72" s="64" t="s">
        <v>87</v>
      </c>
      <c r="C72" s="8">
        <v>11004</v>
      </c>
      <c r="D72" s="126" t="s">
        <v>156</v>
      </c>
      <c r="E72" s="126" t="s">
        <v>143</v>
      </c>
      <c r="F72" s="129" t="s">
        <v>144</v>
      </c>
      <c r="G72" s="129" t="s">
        <v>145</v>
      </c>
      <c r="H72" s="129" t="s">
        <v>157</v>
      </c>
      <c r="I72" s="126" t="s">
        <v>158</v>
      </c>
      <c r="J72" s="126" t="s">
        <v>136</v>
      </c>
      <c r="K72" s="126" t="s">
        <v>159</v>
      </c>
      <c r="L72" s="132" t="s">
        <v>97</v>
      </c>
    </row>
    <row r="73" spans="2:12" ht="38.25" x14ac:dyDescent="0.2">
      <c r="B73" s="69" t="s">
        <v>52</v>
      </c>
      <c r="C73" s="8" t="s">
        <v>21</v>
      </c>
      <c r="D73" s="127"/>
      <c r="E73" s="127"/>
      <c r="F73" s="130"/>
      <c r="G73" s="130"/>
      <c r="H73" s="130"/>
      <c r="I73" s="127"/>
      <c r="J73" s="127"/>
      <c r="K73" s="127"/>
      <c r="L73" s="133"/>
    </row>
    <row r="74" spans="2:12" ht="51" x14ac:dyDescent="0.2">
      <c r="B74" s="69" t="s">
        <v>88</v>
      </c>
      <c r="C74" s="8" t="s">
        <v>101</v>
      </c>
      <c r="D74" s="127"/>
      <c r="E74" s="127"/>
      <c r="F74" s="130"/>
      <c r="G74" s="130"/>
      <c r="H74" s="130"/>
      <c r="I74" s="127"/>
      <c r="J74" s="127"/>
      <c r="K74" s="127"/>
      <c r="L74" s="133"/>
    </row>
    <row r="75" spans="2:12" x14ac:dyDescent="0.2">
      <c r="B75" s="69" t="s">
        <v>55</v>
      </c>
      <c r="C75" s="8" t="s">
        <v>56</v>
      </c>
      <c r="D75" s="127"/>
      <c r="E75" s="127"/>
      <c r="F75" s="130"/>
      <c r="G75" s="130"/>
      <c r="H75" s="130"/>
      <c r="I75" s="127"/>
      <c r="J75" s="127"/>
      <c r="K75" s="127"/>
      <c r="L75" s="133"/>
    </row>
    <row r="76" spans="2:12" ht="15" customHeight="1" x14ac:dyDescent="0.2">
      <c r="B76" s="8" t="s">
        <v>89</v>
      </c>
      <c r="C76" s="8" t="s">
        <v>113</v>
      </c>
      <c r="D76" s="127"/>
      <c r="E76" s="127"/>
      <c r="F76" s="130"/>
      <c r="G76" s="130"/>
      <c r="H76" s="130"/>
      <c r="I76" s="127"/>
      <c r="J76" s="127"/>
      <c r="K76" s="127"/>
      <c r="L76" s="133"/>
    </row>
    <row r="77" spans="2:12" x14ac:dyDescent="0.2">
      <c r="B77" s="51"/>
      <c r="C77" s="70" t="s">
        <v>94</v>
      </c>
      <c r="D77" s="128"/>
      <c r="E77" s="128"/>
      <c r="F77" s="131"/>
      <c r="G77" s="131"/>
      <c r="H77" s="131"/>
      <c r="I77" s="128"/>
      <c r="J77" s="128"/>
      <c r="K77" s="128"/>
      <c r="L77" s="134"/>
    </row>
    <row r="78" spans="2:12" x14ac:dyDescent="0.2">
      <c r="B78" s="78" t="s">
        <v>90</v>
      </c>
      <c r="C78" s="78" t="s">
        <v>107</v>
      </c>
      <c r="D78" s="71">
        <v>4439</v>
      </c>
      <c r="E78" s="79">
        <v>5125</v>
      </c>
      <c r="F78" s="79">
        <v>1281</v>
      </c>
      <c r="G78" s="79">
        <v>2563</v>
      </c>
      <c r="H78" s="79">
        <v>3844</v>
      </c>
      <c r="I78" s="79">
        <v>5125</v>
      </c>
      <c r="J78" s="79">
        <v>5125</v>
      </c>
      <c r="K78" s="79">
        <v>5125</v>
      </c>
      <c r="L78" s="71"/>
    </row>
    <row r="79" spans="2:12" x14ac:dyDescent="0.2">
      <c r="B79" s="78" t="s">
        <v>90</v>
      </c>
      <c r="C79" s="78" t="s">
        <v>108</v>
      </c>
      <c r="D79" s="71">
        <v>4439</v>
      </c>
      <c r="E79" s="79">
        <v>5125</v>
      </c>
      <c r="F79" s="79">
        <v>1281</v>
      </c>
      <c r="G79" s="79">
        <v>2563</v>
      </c>
      <c r="H79" s="79">
        <v>3844</v>
      </c>
      <c r="I79" s="79">
        <v>5125</v>
      </c>
      <c r="J79" s="79">
        <v>5125</v>
      </c>
      <c r="K79" s="79">
        <v>5125</v>
      </c>
      <c r="L79" s="71"/>
    </row>
    <row r="80" spans="2:12" x14ac:dyDescent="0.2">
      <c r="B80" s="78" t="s">
        <v>90</v>
      </c>
      <c r="C80" s="78" t="s">
        <v>109</v>
      </c>
      <c r="D80" s="71">
        <v>3820</v>
      </c>
      <c r="E80" s="79">
        <v>4418</v>
      </c>
      <c r="F80" s="79">
        <v>1106</v>
      </c>
      <c r="G80" s="79">
        <v>2211</v>
      </c>
      <c r="H80" s="79">
        <v>3317</v>
      </c>
      <c r="I80" s="79">
        <v>4423</v>
      </c>
      <c r="J80" s="79">
        <v>4428</v>
      </c>
      <c r="K80" s="79">
        <v>4433</v>
      </c>
      <c r="L80" s="71"/>
    </row>
    <row r="81" spans="2:12" x14ac:dyDescent="0.2">
      <c r="B81" s="78" t="s">
        <v>90</v>
      </c>
      <c r="C81" s="78" t="s">
        <v>110</v>
      </c>
      <c r="D81" s="95">
        <v>619</v>
      </c>
      <c r="E81" s="79">
        <v>707</v>
      </c>
      <c r="F81" s="79">
        <v>176</v>
      </c>
      <c r="G81" s="79">
        <v>351</v>
      </c>
      <c r="H81" s="79">
        <v>527</v>
      </c>
      <c r="I81" s="79">
        <v>702</v>
      </c>
      <c r="J81" s="79">
        <v>697</v>
      </c>
      <c r="K81" s="79">
        <v>692</v>
      </c>
      <c r="L81" s="71"/>
    </row>
    <row r="82" spans="2:12" x14ac:dyDescent="0.2">
      <c r="B82" s="78" t="s">
        <v>98</v>
      </c>
      <c r="C82" s="78" t="s">
        <v>111</v>
      </c>
      <c r="D82" s="71">
        <v>86.1</v>
      </c>
      <c r="E82" s="71">
        <v>86.2</v>
      </c>
      <c r="F82" s="75">
        <v>86.3</v>
      </c>
      <c r="G82" s="75">
        <v>86.3</v>
      </c>
      <c r="H82" s="75">
        <v>86.3</v>
      </c>
      <c r="I82" s="75">
        <v>86.3</v>
      </c>
      <c r="J82" s="75">
        <v>86.4</v>
      </c>
      <c r="K82" s="75">
        <v>86.5</v>
      </c>
      <c r="L82" s="71"/>
    </row>
    <row r="83" spans="2:12" ht="25.5" x14ac:dyDescent="0.2">
      <c r="B83" s="78" t="s">
        <v>98</v>
      </c>
      <c r="C83" s="78" t="s">
        <v>112</v>
      </c>
      <c r="D83" s="71">
        <v>2.1</v>
      </c>
      <c r="E83" s="71">
        <v>2</v>
      </c>
      <c r="F83" s="75">
        <v>1.9</v>
      </c>
      <c r="G83" s="75">
        <v>1.9</v>
      </c>
      <c r="H83" s="75">
        <v>1.9</v>
      </c>
      <c r="I83" s="75">
        <v>1.9</v>
      </c>
      <c r="J83" s="75">
        <v>1.8</v>
      </c>
      <c r="K83" s="75">
        <v>1.7</v>
      </c>
      <c r="L83" s="71"/>
    </row>
    <row r="84" spans="2:12" x14ac:dyDescent="0.2">
      <c r="B84" s="80"/>
      <c r="C84" s="78" t="s">
        <v>152</v>
      </c>
      <c r="D84" s="92" t="s">
        <v>168</v>
      </c>
      <c r="E84" s="92" t="s">
        <v>168</v>
      </c>
      <c r="F84" s="92" t="s">
        <v>168</v>
      </c>
      <c r="G84" s="92" t="s">
        <v>168</v>
      </c>
      <c r="H84" s="92" t="s">
        <v>168</v>
      </c>
      <c r="I84" s="92" t="s">
        <v>168</v>
      </c>
      <c r="J84" s="92" t="s">
        <v>168</v>
      </c>
      <c r="K84" s="92" t="s">
        <v>168</v>
      </c>
      <c r="L84" s="71"/>
    </row>
    <row r="85" spans="2:12" ht="25.5" x14ac:dyDescent="0.2">
      <c r="B85" s="80"/>
      <c r="C85" s="78" t="s">
        <v>153</v>
      </c>
      <c r="D85" s="92" t="s">
        <v>169</v>
      </c>
      <c r="E85" s="92" t="s">
        <v>169</v>
      </c>
      <c r="F85" s="92" t="s">
        <v>169</v>
      </c>
      <c r="G85" s="92" t="s">
        <v>169</v>
      </c>
      <c r="H85" s="92" t="s">
        <v>169</v>
      </c>
      <c r="I85" s="92" t="s">
        <v>169</v>
      </c>
      <c r="J85" s="92" t="s">
        <v>169</v>
      </c>
      <c r="K85" s="92" t="s">
        <v>169</v>
      </c>
      <c r="L85" s="71"/>
    </row>
    <row r="86" spans="2:12" ht="15" customHeight="1" x14ac:dyDescent="0.2">
      <c r="B86" s="73" t="s">
        <v>91</v>
      </c>
      <c r="C86" s="74"/>
      <c r="D86" s="75">
        <v>541627.48999999987</v>
      </c>
      <c r="E86" s="75">
        <v>574491.1</v>
      </c>
      <c r="F86" s="75">
        <v>100934.80833333332</v>
      </c>
      <c r="G86" s="75">
        <v>246146.75833333333</v>
      </c>
      <c r="H86" s="75">
        <v>391358.70833333326</v>
      </c>
      <c r="I86" s="75">
        <v>580847.80000000016</v>
      </c>
      <c r="J86" s="75">
        <v>583663.50000000012</v>
      </c>
      <c r="K86" s="75">
        <v>588376.1</v>
      </c>
      <c r="L86" s="75"/>
    </row>
    <row r="88" spans="2:12" x14ac:dyDescent="0.2">
      <c r="B88" s="64" t="s">
        <v>83</v>
      </c>
      <c r="C88" s="8" t="s">
        <v>92</v>
      </c>
      <c r="F88" s="62"/>
      <c r="G88" s="62"/>
      <c r="H88" s="62"/>
      <c r="I88" s="62"/>
      <c r="J88" s="62"/>
      <c r="K88" s="62"/>
      <c r="L88" s="62"/>
    </row>
    <row r="89" spans="2:12" ht="25.5" x14ac:dyDescent="0.2">
      <c r="B89" s="64" t="s">
        <v>84</v>
      </c>
      <c r="C89" s="8">
        <v>102002</v>
      </c>
      <c r="D89" s="62"/>
      <c r="E89" s="62"/>
      <c r="F89" s="62"/>
      <c r="G89" s="62"/>
      <c r="H89" s="62"/>
      <c r="I89" s="62"/>
      <c r="J89" s="62"/>
      <c r="K89" s="62"/>
      <c r="L89" s="62"/>
    </row>
    <row r="90" spans="2:12" ht="25.5" x14ac:dyDescent="0.2">
      <c r="B90" s="64" t="s">
        <v>85</v>
      </c>
      <c r="C90" s="8" t="s">
        <v>32</v>
      </c>
      <c r="D90" s="62"/>
      <c r="E90" s="62"/>
      <c r="F90" s="62"/>
      <c r="G90" s="62"/>
      <c r="H90" s="62"/>
      <c r="I90" s="62"/>
      <c r="J90" s="62"/>
      <c r="K90" s="62"/>
      <c r="L90" s="62"/>
    </row>
    <row r="91" spans="2:12" ht="26.25" customHeight="1" x14ac:dyDescent="0.2">
      <c r="B91" s="64" t="s">
        <v>86</v>
      </c>
      <c r="C91" s="8">
        <v>1080</v>
      </c>
      <c r="D91" s="123" t="s">
        <v>96</v>
      </c>
      <c r="E91" s="124"/>
      <c r="F91" s="124"/>
      <c r="G91" s="124"/>
      <c r="H91" s="124"/>
      <c r="I91" s="124"/>
      <c r="J91" s="124"/>
      <c r="K91" s="124"/>
      <c r="L91" s="125"/>
    </row>
    <row r="92" spans="2:12" ht="15" customHeight="1" x14ac:dyDescent="0.2">
      <c r="B92" s="64" t="s">
        <v>87</v>
      </c>
      <c r="C92" s="8">
        <v>11005</v>
      </c>
      <c r="D92" s="126" t="s">
        <v>156</v>
      </c>
      <c r="E92" s="126" t="s">
        <v>143</v>
      </c>
      <c r="F92" s="129" t="s">
        <v>144</v>
      </c>
      <c r="G92" s="129" t="s">
        <v>145</v>
      </c>
      <c r="H92" s="129" t="s">
        <v>157</v>
      </c>
      <c r="I92" s="126" t="s">
        <v>158</v>
      </c>
      <c r="J92" s="126" t="s">
        <v>136</v>
      </c>
      <c r="K92" s="126" t="s">
        <v>159</v>
      </c>
      <c r="L92" s="132" t="s">
        <v>97</v>
      </c>
    </row>
    <row r="93" spans="2:12" ht="38.25" x14ac:dyDescent="0.2">
      <c r="B93" s="69" t="s">
        <v>52</v>
      </c>
      <c r="C93" s="8" t="s">
        <v>22</v>
      </c>
      <c r="D93" s="127"/>
      <c r="E93" s="127"/>
      <c r="F93" s="130"/>
      <c r="G93" s="130"/>
      <c r="H93" s="130"/>
      <c r="I93" s="127"/>
      <c r="J93" s="127"/>
      <c r="K93" s="127"/>
      <c r="L93" s="133"/>
    </row>
    <row r="94" spans="2:12" ht="51" x14ac:dyDescent="0.2">
      <c r="B94" s="69" t="s">
        <v>88</v>
      </c>
      <c r="C94" s="8" t="s">
        <v>101</v>
      </c>
      <c r="D94" s="127"/>
      <c r="E94" s="127"/>
      <c r="F94" s="130"/>
      <c r="G94" s="130"/>
      <c r="H94" s="130"/>
      <c r="I94" s="127"/>
      <c r="J94" s="127"/>
      <c r="K94" s="127"/>
      <c r="L94" s="133"/>
    </row>
    <row r="95" spans="2:12" x14ac:dyDescent="0.2">
      <c r="B95" s="69" t="s">
        <v>55</v>
      </c>
      <c r="C95" s="8" t="s">
        <v>56</v>
      </c>
      <c r="D95" s="127"/>
      <c r="E95" s="127"/>
      <c r="F95" s="130"/>
      <c r="G95" s="130"/>
      <c r="H95" s="130"/>
      <c r="I95" s="127"/>
      <c r="J95" s="127"/>
      <c r="K95" s="127"/>
      <c r="L95" s="133"/>
    </row>
    <row r="96" spans="2:12" ht="15" customHeight="1" x14ac:dyDescent="0.2">
      <c r="B96" s="8" t="s">
        <v>91</v>
      </c>
      <c r="C96" s="8" t="s">
        <v>114</v>
      </c>
      <c r="D96" s="127"/>
      <c r="E96" s="127"/>
      <c r="F96" s="130"/>
      <c r="G96" s="130"/>
      <c r="H96" s="130"/>
      <c r="I96" s="127"/>
      <c r="J96" s="127"/>
      <c r="K96" s="127"/>
      <c r="L96" s="133"/>
    </row>
    <row r="97" spans="2:12" x14ac:dyDescent="0.2">
      <c r="B97" s="51"/>
      <c r="C97" s="70" t="s">
        <v>94</v>
      </c>
      <c r="D97" s="128"/>
      <c r="E97" s="128"/>
      <c r="F97" s="131"/>
      <c r="G97" s="131"/>
      <c r="H97" s="131"/>
      <c r="I97" s="128"/>
      <c r="J97" s="128"/>
      <c r="K97" s="128"/>
      <c r="L97" s="134"/>
    </row>
    <row r="98" spans="2:12" x14ac:dyDescent="0.2">
      <c r="B98" s="78" t="s">
        <v>90</v>
      </c>
      <c r="C98" s="78" t="s">
        <v>107</v>
      </c>
      <c r="D98" s="79">
        <v>5897</v>
      </c>
      <c r="E98" s="79">
        <v>5152</v>
      </c>
      <c r="F98" s="79">
        <v>1288</v>
      </c>
      <c r="G98" s="79">
        <v>2576</v>
      </c>
      <c r="H98" s="79">
        <v>3864</v>
      </c>
      <c r="I98" s="79">
        <v>5152</v>
      </c>
      <c r="J98" s="79">
        <v>5152</v>
      </c>
      <c r="K98" s="79">
        <v>5152</v>
      </c>
      <c r="L98" s="71"/>
    </row>
    <row r="99" spans="2:12" x14ac:dyDescent="0.2">
      <c r="B99" s="78" t="s">
        <v>90</v>
      </c>
      <c r="C99" s="78" t="s">
        <v>108</v>
      </c>
      <c r="D99" s="79">
        <v>5374</v>
      </c>
      <c r="E99" s="79">
        <v>4700</v>
      </c>
      <c r="F99" s="79">
        <v>1176</v>
      </c>
      <c r="G99" s="79">
        <v>2353</v>
      </c>
      <c r="H99" s="79">
        <v>3529</v>
      </c>
      <c r="I99" s="79">
        <v>4705</v>
      </c>
      <c r="J99" s="79">
        <v>4711</v>
      </c>
      <c r="K99" s="79">
        <v>4716</v>
      </c>
      <c r="L99" s="71"/>
    </row>
    <row r="100" spans="2:12" x14ac:dyDescent="0.2">
      <c r="B100" s="78" t="s">
        <v>90</v>
      </c>
      <c r="C100" s="78" t="s">
        <v>109</v>
      </c>
      <c r="D100" s="79">
        <v>3167</v>
      </c>
      <c r="E100" s="79">
        <v>2777</v>
      </c>
      <c r="F100" s="79">
        <v>696</v>
      </c>
      <c r="G100" s="79">
        <v>1391</v>
      </c>
      <c r="H100" s="79">
        <v>2087</v>
      </c>
      <c r="I100" s="79">
        <v>2782</v>
      </c>
      <c r="J100" s="79">
        <v>2787</v>
      </c>
      <c r="K100" s="79">
        <v>2792</v>
      </c>
      <c r="L100" s="71"/>
    </row>
    <row r="101" spans="2:12" x14ac:dyDescent="0.2">
      <c r="B101" s="78" t="s">
        <v>90</v>
      </c>
      <c r="C101" s="78" t="s">
        <v>110</v>
      </c>
      <c r="D101" s="79">
        <v>2730</v>
      </c>
      <c r="E101" s="79">
        <v>2375</v>
      </c>
      <c r="F101" s="79">
        <v>592</v>
      </c>
      <c r="G101" s="79">
        <v>1185</v>
      </c>
      <c r="H101" s="79">
        <v>1777</v>
      </c>
      <c r="I101" s="79">
        <v>2370</v>
      </c>
      <c r="J101" s="79">
        <v>2365</v>
      </c>
      <c r="K101" s="79">
        <v>2360</v>
      </c>
      <c r="L101" s="71"/>
    </row>
    <row r="102" spans="2:12" x14ac:dyDescent="0.2">
      <c r="B102" s="78" t="s">
        <v>98</v>
      </c>
      <c r="C102" s="78" t="s">
        <v>111</v>
      </c>
      <c r="D102" s="75">
        <v>53.8</v>
      </c>
      <c r="E102" s="75">
        <v>53.9</v>
      </c>
      <c r="F102" s="75">
        <v>54</v>
      </c>
      <c r="G102" s="75">
        <v>54</v>
      </c>
      <c r="H102" s="75">
        <v>54</v>
      </c>
      <c r="I102" s="75">
        <v>54</v>
      </c>
      <c r="J102" s="75">
        <v>54.1</v>
      </c>
      <c r="K102" s="75">
        <v>54.2</v>
      </c>
      <c r="L102" s="71"/>
    </row>
    <row r="103" spans="2:12" ht="25.5" x14ac:dyDescent="0.2">
      <c r="B103" s="78" t="s">
        <v>98</v>
      </c>
      <c r="C103" s="78" t="s">
        <v>112</v>
      </c>
      <c r="D103" s="75">
        <v>1.2</v>
      </c>
      <c r="E103" s="75">
        <v>1.1000000000000001</v>
      </c>
      <c r="F103" s="75">
        <v>1</v>
      </c>
      <c r="G103" s="75">
        <v>1</v>
      </c>
      <c r="H103" s="75">
        <v>1</v>
      </c>
      <c r="I103" s="75">
        <v>1</v>
      </c>
      <c r="J103" s="75">
        <v>0.9</v>
      </c>
      <c r="K103" s="75">
        <v>0.8</v>
      </c>
      <c r="L103" s="71"/>
    </row>
    <row r="104" spans="2:12" x14ac:dyDescent="0.2">
      <c r="B104" s="80"/>
      <c r="C104" s="78" t="s">
        <v>152</v>
      </c>
      <c r="D104" s="92" t="s">
        <v>170</v>
      </c>
      <c r="E104" s="92" t="s">
        <v>170</v>
      </c>
      <c r="F104" s="92" t="s">
        <v>170</v>
      </c>
      <c r="G104" s="92" t="s">
        <v>170</v>
      </c>
      <c r="H104" s="92" t="s">
        <v>170</v>
      </c>
      <c r="I104" s="92" t="s">
        <v>170</v>
      </c>
      <c r="J104" s="92" t="s">
        <v>170</v>
      </c>
      <c r="K104" s="92" t="s">
        <v>170</v>
      </c>
      <c r="L104" s="71"/>
    </row>
    <row r="105" spans="2:12" ht="25.5" x14ac:dyDescent="0.2">
      <c r="B105" s="80"/>
      <c r="C105" s="78" t="s">
        <v>153</v>
      </c>
      <c r="D105" s="92" t="s">
        <v>171</v>
      </c>
      <c r="E105" s="92" t="s">
        <v>171</v>
      </c>
      <c r="F105" s="92" t="s">
        <v>171</v>
      </c>
      <c r="G105" s="92" t="s">
        <v>171</v>
      </c>
      <c r="H105" s="92" t="s">
        <v>171</v>
      </c>
      <c r="I105" s="92" t="s">
        <v>171</v>
      </c>
      <c r="J105" s="92" t="s">
        <v>171</v>
      </c>
      <c r="K105" s="92" t="s">
        <v>171</v>
      </c>
      <c r="L105" s="71"/>
    </row>
    <row r="106" spans="2:12" ht="15" customHeight="1" x14ac:dyDescent="0.2">
      <c r="B106" s="73" t="s">
        <v>91</v>
      </c>
      <c r="C106" s="74"/>
      <c r="D106" s="75">
        <v>320096.80000000005</v>
      </c>
      <c r="E106" s="75">
        <v>322845.7</v>
      </c>
      <c r="F106" s="75">
        <v>57959.183333333334</v>
      </c>
      <c r="G106" s="75">
        <v>143192.50833333336</v>
      </c>
      <c r="H106" s="75">
        <v>228425.83333333331</v>
      </c>
      <c r="I106" s="75">
        <v>341493.2</v>
      </c>
      <c r="J106" s="75">
        <v>329671.59999999998</v>
      </c>
      <c r="K106" s="75">
        <v>331157.40000000002</v>
      </c>
      <c r="L106" s="75"/>
    </row>
    <row r="108" spans="2:12" x14ac:dyDescent="0.2">
      <c r="B108" s="64" t="s">
        <v>83</v>
      </c>
      <c r="C108" s="8" t="s">
        <v>92</v>
      </c>
      <c r="F108" s="62"/>
      <c r="G108" s="62"/>
      <c r="H108" s="62"/>
      <c r="I108" s="62"/>
      <c r="J108" s="62"/>
      <c r="K108" s="62"/>
      <c r="L108" s="62"/>
    </row>
    <row r="109" spans="2:12" ht="25.5" x14ac:dyDescent="0.2">
      <c r="B109" s="64" t="s">
        <v>84</v>
      </c>
      <c r="C109" s="8">
        <v>102002</v>
      </c>
      <c r="D109" s="62"/>
      <c r="E109" s="62"/>
      <c r="F109" s="62"/>
      <c r="G109" s="62"/>
      <c r="H109" s="62"/>
      <c r="I109" s="62"/>
      <c r="J109" s="62"/>
      <c r="K109" s="62"/>
      <c r="L109" s="62"/>
    </row>
    <row r="110" spans="2:12" ht="25.5" x14ac:dyDescent="0.2">
      <c r="B110" s="64" t="s">
        <v>85</v>
      </c>
      <c r="C110" s="8" t="s">
        <v>32</v>
      </c>
      <c r="D110" s="62"/>
      <c r="E110" s="62"/>
      <c r="F110" s="62"/>
      <c r="G110" s="62"/>
      <c r="H110" s="62"/>
      <c r="I110" s="62"/>
      <c r="J110" s="62"/>
      <c r="K110" s="62"/>
      <c r="L110" s="62"/>
    </row>
    <row r="111" spans="2:12" ht="26.25" customHeight="1" x14ac:dyDescent="0.2">
      <c r="B111" s="64" t="s">
        <v>86</v>
      </c>
      <c r="C111" s="8">
        <v>1080</v>
      </c>
      <c r="D111" s="123" t="s">
        <v>96</v>
      </c>
      <c r="E111" s="124"/>
      <c r="F111" s="124"/>
      <c r="G111" s="124"/>
      <c r="H111" s="124"/>
      <c r="I111" s="124"/>
      <c r="J111" s="124"/>
      <c r="K111" s="124"/>
      <c r="L111" s="125"/>
    </row>
    <row r="112" spans="2:12" ht="15" customHeight="1" x14ac:dyDescent="0.2">
      <c r="B112" s="64" t="s">
        <v>87</v>
      </c>
      <c r="C112" s="8">
        <v>11006</v>
      </c>
      <c r="D112" s="126" t="s">
        <v>156</v>
      </c>
      <c r="E112" s="126" t="s">
        <v>143</v>
      </c>
      <c r="F112" s="129" t="s">
        <v>144</v>
      </c>
      <c r="G112" s="129" t="s">
        <v>145</v>
      </c>
      <c r="H112" s="129" t="s">
        <v>157</v>
      </c>
      <c r="I112" s="126" t="s">
        <v>158</v>
      </c>
      <c r="J112" s="126" t="s">
        <v>136</v>
      </c>
      <c r="K112" s="126" t="s">
        <v>159</v>
      </c>
      <c r="L112" s="132" t="s">
        <v>97</v>
      </c>
    </row>
    <row r="113" spans="2:12" ht="38.25" x14ac:dyDescent="0.2">
      <c r="B113" s="69" t="s">
        <v>52</v>
      </c>
      <c r="C113" s="8" t="s">
        <v>23</v>
      </c>
      <c r="D113" s="127"/>
      <c r="E113" s="127"/>
      <c r="F113" s="130"/>
      <c r="G113" s="130"/>
      <c r="H113" s="130"/>
      <c r="I113" s="127"/>
      <c r="J113" s="127"/>
      <c r="K113" s="127"/>
      <c r="L113" s="133"/>
    </row>
    <row r="114" spans="2:12" ht="51" x14ac:dyDescent="0.2">
      <c r="B114" s="69" t="s">
        <v>88</v>
      </c>
      <c r="C114" s="8" t="s">
        <v>101</v>
      </c>
      <c r="D114" s="127"/>
      <c r="E114" s="127"/>
      <c r="F114" s="130"/>
      <c r="G114" s="130"/>
      <c r="H114" s="130"/>
      <c r="I114" s="127"/>
      <c r="J114" s="127"/>
      <c r="K114" s="127"/>
      <c r="L114" s="133"/>
    </row>
    <row r="115" spans="2:12" x14ac:dyDescent="0.2">
      <c r="B115" s="69" t="s">
        <v>55</v>
      </c>
      <c r="C115" s="8" t="s">
        <v>56</v>
      </c>
      <c r="D115" s="127"/>
      <c r="E115" s="127"/>
      <c r="F115" s="130"/>
      <c r="G115" s="130"/>
      <c r="H115" s="130"/>
      <c r="I115" s="127"/>
      <c r="J115" s="127"/>
      <c r="K115" s="127"/>
      <c r="L115" s="133"/>
    </row>
    <row r="116" spans="2:12" ht="15" customHeight="1" x14ac:dyDescent="0.2">
      <c r="B116" s="8" t="s">
        <v>89</v>
      </c>
      <c r="C116" s="8" t="s">
        <v>154</v>
      </c>
      <c r="D116" s="127"/>
      <c r="E116" s="127"/>
      <c r="F116" s="130"/>
      <c r="G116" s="130"/>
      <c r="H116" s="130"/>
      <c r="I116" s="127"/>
      <c r="J116" s="127"/>
      <c r="K116" s="127"/>
      <c r="L116" s="133"/>
    </row>
    <row r="117" spans="2:12" x14ac:dyDescent="0.2">
      <c r="B117" s="51"/>
      <c r="C117" s="70" t="s">
        <v>94</v>
      </c>
      <c r="D117" s="128"/>
      <c r="E117" s="128"/>
      <c r="F117" s="131"/>
      <c r="G117" s="131"/>
      <c r="H117" s="131"/>
      <c r="I117" s="128"/>
      <c r="J117" s="128"/>
      <c r="K117" s="128"/>
      <c r="L117" s="134"/>
    </row>
    <row r="118" spans="2:12" x14ac:dyDescent="0.2">
      <c r="B118" s="8" t="s">
        <v>90</v>
      </c>
      <c r="C118" s="8" t="s">
        <v>155</v>
      </c>
      <c r="D118" s="79">
        <v>18130</v>
      </c>
      <c r="E118" s="79">
        <v>18283</v>
      </c>
      <c r="F118" s="79">
        <v>4571</v>
      </c>
      <c r="G118" s="79">
        <v>9142</v>
      </c>
      <c r="H118" s="79">
        <v>13712</v>
      </c>
      <c r="I118" s="79">
        <v>18283</v>
      </c>
      <c r="J118" s="79">
        <v>18283</v>
      </c>
      <c r="K118" s="79">
        <v>18283</v>
      </c>
      <c r="L118" s="71"/>
    </row>
    <row r="119" spans="2:12" x14ac:dyDescent="0.2">
      <c r="B119" s="8" t="s">
        <v>90</v>
      </c>
      <c r="C119" s="8" t="s">
        <v>116</v>
      </c>
      <c r="D119" s="79">
        <v>14224</v>
      </c>
      <c r="E119" s="79">
        <v>14362</v>
      </c>
      <c r="F119" s="79">
        <v>3595</v>
      </c>
      <c r="G119" s="79">
        <v>7190</v>
      </c>
      <c r="H119" s="79">
        <v>10785</v>
      </c>
      <c r="I119" s="79">
        <v>14381</v>
      </c>
      <c r="J119" s="79">
        <v>14399</v>
      </c>
      <c r="K119" s="79">
        <v>14417</v>
      </c>
      <c r="L119" s="71"/>
    </row>
    <row r="120" spans="2:12" x14ac:dyDescent="0.2">
      <c r="B120" s="8" t="s">
        <v>90</v>
      </c>
      <c r="C120" s="8" t="s">
        <v>109</v>
      </c>
      <c r="D120" s="79">
        <v>11001</v>
      </c>
      <c r="E120" s="79">
        <v>11098</v>
      </c>
      <c r="F120" s="79">
        <v>2779</v>
      </c>
      <c r="G120" s="79">
        <v>5558</v>
      </c>
      <c r="H120" s="79">
        <v>8337</v>
      </c>
      <c r="I120" s="79">
        <v>11116</v>
      </c>
      <c r="J120" s="79">
        <v>11134</v>
      </c>
      <c r="K120" s="79">
        <v>11153</v>
      </c>
      <c r="L120" s="71"/>
    </row>
    <row r="121" spans="2:12" x14ac:dyDescent="0.2">
      <c r="B121" s="8" t="s">
        <v>90</v>
      </c>
      <c r="C121" s="8" t="s">
        <v>110</v>
      </c>
      <c r="D121" s="79">
        <v>7129</v>
      </c>
      <c r="E121" s="79">
        <v>7185</v>
      </c>
      <c r="F121" s="79">
        <v>1792</v>
      </c>
      <c r="G121" s="79">
        <v>3583</v>
      </c>
      <c r="H121" s="79">
        <v>5375</v>
      </c>
      <c r="I121" s="79">
        <v>7167</v>
      </c>
      <c r="J121" s="79">
        <v>7149</v>
      </c>
      <c r="K121" s="79">
        <v>7130</v>
      </c>
      <c r="L121" s="71" t="s">
        <v>0</v>
      </c>
    </row>
    <row r="122" spans="2:12" x14ac:dyDescent="0.2">
      <c r="B122" s="8" t="s">
        <v>98</v>
      </c>
      <c r="C122" s="8" t="s">
        <v>111</v>
      </c>
      <c r="D122" s="75">
        <v>60.6</v>
      </c>
      <c r="E122" s="75">
        <v>60.7</v>
      </c>
      <c r="F122" s="75">
        <v>60.8</v>
      </c>
      <c r="G122" s="75">
        <v>60.8</v>
      </c>
      <c r="H122" s="75">
        <v>60.8</v>
      </c>
      <c r="I122" s="75">
        <v>60.8</v>
      </c>
      <c r="J122" s="75">
        <v>60.9</v>
      </c>
      <c r="K122" s="75">
        <v>61</v>
      </c>
      <c r="L122" s="71"/>
    </row>
    <row r="123" spans="2:12" ht="25.5" x14ac:dyDescent="0.2">
      <c r="B123" s="8" t="s">
        <v>98</v>
      </c>
      <c r="C123" s="8" t="s">
        <v>112</v>
      </c>
      <c r="D123" s="75">
        <v>11.4</v>
      </c>
      <c r="E123" s="75">
        <v>11.3</v>
      </c>
      <c r="F123" s="75">
        <v>11.2</v>
      </c>
      <c r="G123" s="75">
        <v>11.2</v>
      </c>
      <c r="H123" s="75">
        <v>11.2</v>
      </c>
      <c r="I123" s="75">
        <v>11.2</v>
      </c>
      <c r="J123" s="75">
        <v>11.1</v>
      </c>
      <c r="K123" s="75">
        <v>11</v>
      </c>
      <c r="L123" s="71"/>
    </row>
    <row r="124" spans="2:12" x14ac:dyDescent="0.2">
      <c r="B124" s="80"/>
      <c r="C124" s="78" t="s">
        <v>152</v>
      </c>
      <c r="D124" s="92" t="s">
        <v>172</v>
      </c>
      <c r="E124" s="92" t="s">
        <v>172</v>
      </c>
      <c r="F124" s="92" t="s">
        <v>172</v>
      </c>
      <c r="G124" s="92" t="s">
        <v>172</v>
      </c>
      <c r="H124" s="92" t="s">
        <v>172</v>
      </c>
      <c r="I124" s="92" t="s">
        <v>172</v>
      </c>
      <c r="J124" s="92" t="s">
        <v>172</v>
      </c>
      <c r="K124" s="92" t="s">
        <v>172</v>
      </c>
      <c r="L124" s="71"/>
    </row>
    <row r="125" spans="2:12" ht="25.5" x14ac:dyDescent="0.2">
      <c r="B125" s="80"/>
      <c r="C125" s="78" t="s">
        <v>153</v>
      </c>
      <c r="D125" s="92" t="s">
        <v>173</v>
      </c>
      <c r="E125" s="92" t="s">
        <v>173</v>
      </c>
      <c r="F125" s="92" t="s">
        <v>173</v>
      </c>
      <c r="G125" s="92" t="s">
        <v>173</v>
      </c>
      <c r="H125" s="92" t="s">
        <v>173</v>
      </c>
      <c r="I125" s="92" t="s">
        <v>173</v>
      </c>
      <c r="J125" s="92" t="s">
        <v>173</v>
      </c>
      <c r="K125" s="92" t="s">
        <v>173</v>
      </c>
      <c r="L125" s="71"/>
    </row>
    <row r="126" spans="2:12" ht="15" customHeight="1" x14ac:dyDescent="0.2">
      <c r="B126" s="73" t="s">
        <v>91</v>
      </c>
      <c r="C126" s="74"/>
      <c r="D126" s="75">
        <v>698135</v>
      </c>
      <c r="E126" s="75">
        <v>725600</v>
      </c>
      <c r="F126" s="75">
        <v>127808.44166666668</v>
      </c>
      <c r="G126" s="75">
        <v>311251.79166666669</v>
      </c>
      <c r="H126" s="75">
        <v>494695.14166666666</v>
      </c>
      <c r="I126" s="75">
        <v>733773.4</v>
      </c>
      <c r="J126" s="75">
        <v>747725.6</v>
      </c>
      <c r="K126" s="75">
        <v>755026.7</v>
      </c>
      <c r="L126" s="75"/>
    </row>
    <row r="128" spans="2:12" x14ac:dyDescent="0.2">
      <c r="B128" s="64" t="s">
        <v>83</v>
      </c>
      <c r="C128" s="8" t="s">
        <v>92</v>
      </c>
      <c r="F128" s="62"/>
      <c r="G128" s="62"/>
      <c r="H128" s="62"/>
      <c r="I128" s="62"/>
      <c r="J128" s="62"/>
      <c r="K128" s="62"/>
      <c r="L128" s="62"/>
    </row>
    <row r="129" spans="2:12" ht="25.5" x14ac:dyDescent="0.2">
      <c r="B129" s="64" t="s">
        <v>84</v>
      </c>
      <c r="C129" s="8">
        <v>102002</v>
      </c>
      <c r="D129" s="62"/>
      <c r="E129" s="62"/>
      <c r="F129" s="62"/>
      <c r="G129" s="62"/>
      <c r="H129" s="62"/>
      <c r="I129" s="62"/>
      <c r="J129" s="62"/>
      <c r="K129" s="62"/>
      <c r="L129" s="62"/>
    </row>
    <row r="130" spans="2:12" ht="25.5" x14ac:dyDescent="0.2">
      <c r="B130" s="64" t="s">
        <v>85</v>
      </c>
      <c r="C130" s="8" t="s">
        <v>32</v>
      </c>
      <c r="D130" s="62"/>
      <c r="E130" s="62"/>
      <c r="F130" s="62"/>
      <c r="G130" s="62"/>
      <c r="H130" s="62"/>
      <c r="I130" s="62"/>
      <c r="J130" s="62"/>
      <c r="K130" s="62"/>
      <c r="L130" s="62"/>
    </row>
    <row r="131" spans="2:12" ht="26.25" customHeight="1" x14ac:dyDescent="0.2">
      <c r="B131" s="64" t="s">
        <v>86</v>
      </c>
      <c r="C131" s="8">
        <v>1080</v>
      </c>
      <c r="D131" s="123" t="s">
        <v>96</v>
      </c>
      <c r="E131" s="124"/>
      <c r="F131" s="124"/>
      <c r="G131" s="124"/>
      <c r="H131" s="124"/>
      <c r="I131" s="124"/>
      <c r="J131" s="124"/>
      <c r="K131" s="124"/>
      <c r="L131" s="125"/>
    </row>
    <row r="132" spans="2:12" ht="15" customHeight="1" x14ac:dyDescent="0.2">
      <c r="B132" s="64" t="s">
        <v>87</v>
      </c>
      <c r="C132" s="8">
        <v>11007</v>
      </c>
      <c r="D132" s="126" t="s">
        <v>156</v>
      </c>
      <c r="E132" s="126" t="s">
        <v>143</v>
      </c>
      <c r="F132" s="129" t="s">
        <v>144</v>
      </c>
      <c r="G132" s="129" t="s">
        <v>145</v>
      </c>
      <c r="H132" s="129" t="s">
        <v>157</v>
      </c>
      <c r="I132" s="126" t="s">
        <v>158</v>
      </c>
      <c r="J132" s="126" t="s">
        <v>136</v>
      </c>
      <c r="K132" s="126" t="s">
        <v>159</v>
      </c>
      <c r="L132" s="132" t="s">
        <v>97</v>
      </c>
    </row>
    <row r="133" spans="2:12" ht="51" x14ac:dyDescent="0.2">
      <c r="B133" s="69" t="s">
        <v>52</v>
      </c>
      <c r="C133" s="8" t="s">
        <v>33</v>
      </c>
      <c r="D133" s="127"/>
      <c r="E133" s="127"/>
      <c r="F133" s="130"/>
      <c r="G133" s="130"/>
      <c r="H133" s="130"/>
      <c r="I133" s="127"/>
      <c r="J133" s="127"/>
      <c r="K133" s="127"/>
      <c r="L133" s="133"/>
    </row>
    <row r="134" spans="2:12" ht="51" x14ac:dyDescent="0.2">
      <c r="B134" s="69" t="s">
        <v>88</v>
      </c>
      <c r="C134" s="8" t="s">
        <v>101</v>
      </c>
      <c r="D134" s="127"/>
      <c r="E134" s="127"/>
      <c r="F134" s="130"/>
      <c r="G134" s="130"/>
      <c r="H134" s="130"/>
      <c r="I134" s="127"/>
      <c r="J134" s="127"/>
      <c r="K134" s="127"/>
      <c r="L134" s="133"/>
    </row>
    <row r="135" spans="2:12" x14ac:dyDescent="0.2">
      <c r="B135" s="69" t="s">
        <v>55</v>
      </c>
      <c r="C135" s="8" t="s">
        <v>56</v>
      </c>
      <c r="D135" s="127"/>
      <c r="E135" s="127"/>
      <c r="F135" s="130"/>
      <c r="G135" s="130"/>
      <c r="H135" s="130"/>
      <c r="I135" s="127"/>
      <c r="J135" s="127"/>
      <c r="K135" s="127"/>
      <c r="L135" s="133"/>
    </row>
    <row r="136" spans="2:12" ht="25.5" x14ac:dyDescent="0.2">
      <c r="B136" s="8" t="s">
        <v>89</v>
      </c>
      <c r="C136" s="8" t="s">
        <v>117</v>
      </c>
      <c r="D136" s="127"/>
      <c r="E136" s="127"/>
      <c r="F136" s="130"/>
      <c r="G136" s="130"/>
      <c r="H136" s="130"/>
      <c r="I136" s="127"/>
      <c r="J136" s="127"/>
      <c r="K136" s="127"/>
      <c r="L136" s="133"/>
    </row>
    <row r="137" spans="2:12" x14ac:dyDescent="0.2">
      <c r="B137" s="51"/>
      <c r="C137" s="70" t="s">
        <v>94</v>
      </c>
      <c r="D137" s="128"/>
      <c r="E137" s="128"/>
      <c r="F137" s="131"/>
      <c r="G137" s="131"/>
      <c r="H137" s="131"/>
      <c r="I137" s="128"/>
      <c r="J137" s="128"/>
      <c r="K137" s="128"/>
      <c r="L137" s="134"/>
    </row>
    <row r="138" spans="2:12" ht="25.5" x14ac:dyDescent="0.2">
      <c r="B138" s="8" t="s">
        <v>90</v>
      </c>
      <c r="C138" s="8" t="s">
        <v>115</v>
      </c>
      <c r="D138" s="79">
        <v>120011</v>
      </c>
      <c r="E138" s="79">
        <v>121153</v>
      </c>
      <c r="F138" s="79">
        <v>30288</v>
      </c>
      <c r="G138" s="79">
        <v>60577</v>
      </c>
      <c r="H138" s="79">
        <v>90865</v>
      </c>
      <c r="I138" s="79">
        <v>121153</v>
      </c>
      <c r="J138" s="79">
        <v>121153</v>
      </c>
      <c r="K138" s="79">
        <v>121153</v>
      </c>
      <c r="L138" s="71"/>
    </row>
    <row r="139" spans="2:12" x14ac:dyDescent="0.2">
      <c r="B139" s="8" t="s">
        <v>90</v>
      </c>
      <c r="C139" s="8" t="s">
        <v>116</v>
      </c>
      <c r="D139" s="79">
        <v>107869</v>
      </c>
      <c r="E139" s="79">
        <v>109017</v>
      </c>
      <c r="F139" s="79">
        <v>27284</v>
      </c>
      <c r="G139" s="79">
        <v>54569</v>
      </c>
      <c r="H139" s="79">
        <v>81853</v>
      </c>
      <c r="I139" s="79">
        <v>109138</v>
      </c>
      <c r="J139" s="79">
        <v>109259</v>
      </c>
      <c r="K139" s="79">
        <v>109380</v>
      </c>
      <c r="L139" s="71"/>
    </row>
    <row r="140" spans="2:12" x14ac:dyDescent="0.2">
      <c r="B140" s="8" t="s">
        <v>90</v>
      </c>
      <c r="C140" s="8" t="s">
        <v>109</v>
      </c>
      <c r="D140" s="79">
        <v>94110</v>
      </c>
      <c r="E140" s="79">
        <v>95105</v>
      </c>
      <c r="F140" s="79">
        <v>23807</v>
      </c>
      <c r="G140" s="79">
        <v>47613</v>
      </c>
      <c r="H140" s="79">
        <v>71420</v>
      </c>
      <c r="I140" s="79">
        <v>95226</v>
      </c>
      <c r="J140" s="79">
        <v>95347</v>
      </c>
      <c r="K140" s="79">
        <v>95469</v>
      </c>
      <c r="L140" s="71"/>
    </row>
    <row r="141" spans="2:12" x14ac:dyDescent="0.2">
      <c r="B141" s="8" t="s">
        <v>90</v>
      </c>
      <c r="C141" s="8" t="s">
        <v>110</v>
      </c>
      <c r="D141" s="79">
        <v>25901</v>
      </c>
      <c r="E141" s="79">
        <v>26048</v>
      </c>
      <c r="F141" s="79">
        <v>6482</v>
      </c>
      <c r="G141" s="79">
        <v>12963</v>
      </c>
      <c r="H141" s="79">
        <v>19445</v>
      </c>
      <c r="I141" s="79">
        <v>25927</v>
      </c>
      <c r="J141" s="79">
        <v>25806</v>
      </c>
      <c r="K141" s="79">
        <v>25684</v>
      </c>
      <c r="L141" s="71" t="s">
        <v>0</v>
      </c>
    </row>
    <row r="142" spans="2:12" x14ac:dyDescent="0.2">
      <c r="B142" s="8" t="s">
        <v>98</v>
      </c>
      <c r="C142" s="8" t="s">
        <v>111</v>
      </c>
      <c r="D142" s="75">
        <v>78.400000000000006</v>
      </c>
      <c r="E142" s="75">
        <v>78.5</v>
      </c>
      <c r="F142" s="75">
        <v>78.599999999999994</v>
      </c>
      <c r="G142" s="75">
        <v>78.599999999999994</v>
      </c>
      <c r="H142" s="75">
        <v>78.599999999999994</v>
      </c>
      <c r="I142" s="75">
        <v>78.599999999999994</v>
      </c>
      <c r="J142" s="75">
        <v>78.7</v>
      </c>
      <c r="K142" s="75">
        <v>78.8</v>
      </c>
      <c r="L142" s="71"/>
    </row>
    <row r="143" spans="2:12" ht="25.5" x14ac:dyDescent="0.2">
      <c r="B143" s="8" t="s">
        <v>98</v>
      </c>
      <c r="C143" s="8" t="s">
        <v>112</v>
      </c>
      <c r="D143" s="75">
        <v>0.9</v>
      </c>
      <c r="E143" s="75">
        <v>0.8</v>
      </c>
      <c r="F143" s="75">
        <v>0.7</v>
      </c>
      <c r="G143" s="75">
        <v>0.7</v>
      </c>
      <c r="H143" s="75">
        <v>0.7</v>
      </c>
      <c r="I143" s="75">
        <v>0.7</v>
      </c>
      <c r="J143" s="75">
        <v>0.6</v>
      </c>
      <c r="K143" s="75">
        <v>0.5</v>
      </c>
      <c r="L143" s="71"/>
    </row>
    <row r="144" spans="2:12" x14ac:dyDescent="0.2">
      <c r="B144" s="80"/>
      <c r="C144" s="78" t="s">
        <v>152</v>
      </c>
      <c r="D144" s="92" t="s">
        <v>174</v>
      </c>
      <c r="E144" s="92" t="s">
        <v>174</v>
      </c>
      <c r="F144" s="92" t="s">
        <v>174</v>
      </c>
      <c r="G144" s="92" t="s">
        <v>174</v>
      </c>
      <c r="H144" s="92" t="s">
        <v>174</v>
      </c>
      <c r="I144" s="92" t="s">
        <v>174</v>
      </c>
      <c r="J144" s="92" t="s">
        <v>174</v>
      </c>
      <c r="K144" s="92" t="s">
        <v>174</v>
      </c>
      <c r="L144" s="71"/>
    </row>
    <row r="145" spans="2:12" ht="25.5" x14ac:dyDescent="0.2">
      <c r="B145" s="80"/>
      <c r="C145" s="78" t="s">
        <v>153</v>
      </c>
      <c r="D145" s="92" t="s">
        <v>175</v>
      </c>
      <c r="E145" s="92" t="s">
        <v>175</v>
      </c>
      <c r="F145" s="92" t="s">
        <v>175</v>
      </c>
      <c r="G145" s="92" t="s">
        <v>175</v>
      </c>
      <c r="H145" s="92" t="s">
        <v>175</v>
      </c>
      <c r="I145" s="92" t="s">
        <v>175</v>
      </c>
      <c r="J145" s="92" t="s">
        <v>175</v>
      </c>
      <c r="K145" s="92" t="s">
        <v>175</v>
      </c>
      <c r="L145" s="71"/>
    </row>
    <row r="146" spans="2:12" ht="15" customHeight="1" x14ac:dyDescent="0.2">
      <c r="B146" s="73" t="s">
        <v>91</v>
      </c>
      <c r="C146" s="74"/>
      <c r="D146" s="75">
        <v>2149825.2999999998</v>
      </c>
      <c r="E146" s="75">
        <v>2179354.7000000002</v>
      </c>
      <c r="F146" s="75">
        <v>394593.02506666671</v>
      </c>
      <c r="G146" s="75">
        <v>951534.43346666673</v>
      </c>
      <c r="H146" s="75">
        <v>1508475.8418666674</v>
      </c>
      <c r="I146" s="75">
        <v>2227765.6335999998</v>
      </c>
      <c r="J146" s="75">
        <v>2239619.0336000002</v>
      </c>
      <c r="K146" s="75">
        <v>2258204.1335999998</v>
      </c>
      <c r="L146" s="75"/>
    </row>
    <row r="148" spans="2:12" x14ac:dyDescent="0.2">
      <c r="B148" s="64" t="s">
        <v>83</v>
      </c>
      <c r="C148" s="8" t="s">
        <v>92</v>
      </c>
      <c r="F148" s="62"/>
      <c r="G148" s="62"/>
      <c r="H148" s="62"/>
      <c r="I148" s="62"/>
      <c r="J148" s="62"/>
      <c r="K148" s="62"/>
      <c r="L148" s="62"/>
    </row>
    <row r="149" spans="2:12" ht="25.5" x14ac:dyDescent="0.2">
      <c r="B149" s="64" t="s">
        <v>84</v>
      </c>
      <c r="C149" s="8">
        <v>102002</v>
      </c>
      <c r="D149" s="62"/>
      <c r="E149" s="62"/>
      <c r="F149" s="62"/>
      <c r="G149" s="62"/>
      <c r="H149" s="62"/>
      <c r="I149" s="62"/>
      <c r="J149" s="62"/>
      <c r="K149" s="62"/>
      <c r="L149" s="62"/>
    </row>
    <row r="150" spans="2:12" ht="25.5" x14ac:dyDescent="0.2">
      <c r="B150" s="64" t="s">
        <v>85</v>
      </c>
      <c r="C150" s="8" t="s">
        <v>32</v>
      </c>
      <c r="D150" s="62"/>
      <c r="E150" s="62"/>
      <c r="F150" s="62"/>
      <c r="G150" s="62"/>
      <c r="H150" s="62"/>
      <c r="I150" s="62"/>
      <c r="J150" s="62"/>
      <c r="K150" s="62"/>
      <c r="L150" s="62"/>
    </row>
    <row r="151" spans="2:12" ht="26.25" customHeight="1" x14ac:dyDescent="0.2">
      <c r="B151" s="64" t="s">
        <v>86</v>
      </c>
      <c r="C151" s="8">
        <v>1080</v>
      </c>
      <c r="D151" s="123" t="s">
        <v>96</v>
      </c>
      <c r="E151" s="124"/>
      <c r="F151" s="124"/>
      <c r="G151" s="124"/>
      <c r="H151" s="124"/>
      <c r="I151" s="124"/>
      <c r="J151" s="124"/>
      <c r="K151" s="124"/>
      <c r="L151" s="125"/>
    </row>
    <row r="152" spans="2:12" ht="15" customHeight="1" x14ac:dyDescent="0.2">
      <c r="B152" s="64" t="s">
        <v>87</v>
      </c>
      <c r="C152" s="8">
        <v>11008</v>
      </c>
      <c r="D152" s="126" t="s">
        <v>156</v>
      </c>
      <c r="E152" s="126" t="s">
        <v>143</v>
      </c>
      <c r="F152" s="129" t="s">
        <v>144</v>
      </c>
      <c r="G152" s="129" t="s">
        <v>145</v>
      </c>
      <c r="H152" s="129" t="s">
        <v>157</v>
      </c>
      <c r="I152" s="126" t="s">
        <v>158</v>
      </c>
      <c r="J152" s="126" t="s">
        <v>136</v>
      </c>
      <c r="K152" s="126" t="s">
        <v>159</v>
      </c>
      <c r="L152" s="132" t="s">
        <v>97</v>
      </c>
    </row>
    <row r="153" spans="2:12" ht="63.75" x14ac:dyDescent="0.2">
      <c r="B153" s="69" t="s">
        <v>52</v>
      </c>
      <c r="C153" s="8" t="s">
        <v>24</v>
      </c>
      <c r="D153" s="127"/>
      <c r="E153" s="127"/>
      <c r="F153" s="130"/>
      <c r="G153" s="130"/>
      <c r="H153" s="130"/>
      <c r="I153" s="127"/>
      <c r="J153" s="127"/>
      <c r="K153" s="127"/>
      <c r="L153" s="133"/>
    </row>
    <row r="154" spans="2:12" ht="51" x14ac:dyDescent="0.2">
      <c r="B154" s="69" t="s">
        <v>88</v>
      </c>
      <c r="C154" s="8" t="s">
        <v>101</v>
      </c>
      <c r="D154" s="127"/>
      <c r="E154" s="127"/>
      <c r="F154" s="130"/>
      <c r="G154" s="130"/>
      <c r="H154" s="130"/>
      <c r="I154" s="127"/>
      <c r="J154" s="127"/>
      <c r="K154" s="127"/>
      <c r="L154" s="133"/>
    </row>
    <row r="155" spans="2:12" x14ac:dyDescent="0.2">
      <c r="B155" s="69" t="s">
        <v>55</v>
      </c>
      <c r="C155" s="8" t="s">
        <v>56</v>
      </c>
      <c r="D155" s="127"/>
      <c r="E155" s="127"/>
      <c r="F155" s="130"/>
      <c r="G155" s="130"/>
      <c r="H155" s="130"/>
      <c r="I155" s="127"/>
      <c r="J155" s="127"/>
      <c r="K155" s="127"/>
      <c r="L155" s="133"/>
    </row>
    <row r="156" spans="2:12" ht="25.5" x14ac:dyDescent="0.2">
      <c r="B156" s="8" t="s">
        <v>89</v>
      </c>
      <c r="C156" s="8" t="s">
        <v>118</v>
      </c>
      <c r="D156" s="127"/>
      <c r="E156" s="127"/>
      <c r="F156" s="130"/>
      <c r="G156" s="130"/>
      <c r="H156" s="130"/>
      <c r="I156" s="127"/>
      <c r="J156" s="127"/>
      <c r="K156" s="127"/>
      <c r="L156" s="133"/>
    </row>
    <row r="157" spans="2:12" x14ac:dyDescent="0.2">
      <c r="B157" s="51"/>
      <c r="C157" s="70" t="s">
        <v>94</v>
      </c>
      <c r="D157" s="128"/>
      <c r="E157" s="128"/>
      <c r="F157" s="131"/>
      <c r="G157" s="131"/>
      <c r="H157" s="131"/>
      <c r="I157" s="128"/>
      <c r="J157" s="128"/>
      <c r="K157" s="128"/>
      <c r="L157" s="134"/>
    </row>
    <row r="158" spans="2:12" ht="25.5" x14ac:dyDescent="0.2">
      <c r="B158" s="8" t="s">
        <v>90</v>
      </c>
      <c r="C158" s="8" t="s">
        <v>115</v>
      </c>
      <c r="D158" s="83">
        <v>12534</v>
      </c>
      <c r="E158" s="79">
        <v>13228</v>
      </c>
      <c r="F158" s="79">
        <v>3307</v>
      </c>
      <c r="G158" s="79">
        <v>6614</v>
      </c>
      <c r="H158" s="79">
        <v>9921</v>
      </c>
      <c r="I158" s="79">
        <v>13228</v>
      </c>
      <c r="J158" s="79">
        <v>13228</v>
      </c>
      <c r="K158" s="79">
        <v>13228</v>
      </c>
      <c r="L158" s="71"/>
    </row>
    <row r="159" spans="2:12" x14ac:dyDescent="0.2">
      <c r="B159" s="8" t="s">
        <v>90</v>
      </c>
      <c r="C159" s="8" t="s">
        <v>116</v>
      </c>
      <c r="D159" s="83">
        <v>11420</v>
      </c>
      <c r="E159" s="79">
        <v>12066</v>
      </c>
      <c r="F159" s="79">
        <v>3020</v>
      </c>
      <c r="G159" s="79">
        <v>6039</v>
      </c>
      <c r="H159" s="79">
        <v>9059</v>
      </c>
      <c r="I159" s="79">
        <v>12079</v>
      </c>
      <c r="J159" s="79">
        <v>12092</v>
      </c>
      <c r="K159" s="79">
        <v>12105</v>
      </c>
      <c r="L159" s="71"/>
    </row>
    <row r="160" spans="2:12" x14ac:dyDescent="0.2">
      <c r="B160" s="8" t="s">
        <v>90</v>
      </c>
      <c r="C160" s="8" t="s">
        <v>109</v>
      </c>
      <c r="D160" s="83">
        <v>10993</v>
      </c>
      <c r="E160" s="79">
        <v>11627</v>
      </c>
      <c r="F160" s="79">
        <v>2910</v>
      </c>
      <c r="G160" s="79">
        <v>5820</v>
      </c>
      <c r="H160" s="79">
        <v>8730</v>
      </c>
      <c r="I160" s="79">
        <v>11641</v>
      </c>
      <c r="J160" s="79">
        <v>11654</v>
      </c>
      <c r="K160" s="79">
        <v>11667</v>
      </c>
      <c r="L160" s="71"/>
    </row>
    <row r="161" spans="2:12" x14ac:dyDescent="0.2">
      <c r="B161" s="8" t="s">
        <v>90</v>
      </c>
      <c r="C161" s="8" t="s">
        <v>110</v>
      </c>
      <c r="D161" s="83">
        <v>1541</v>
      </c>
      <c r="E161" s="79">
        <v>1601</v>
      </c>
      <c r="F161" s="79">
        <v>397</v>
      </c>
      <c r="G161" s="79">
        <v>794</v>
      </c>
      <c r="H161" s="79">
        <v>1191</v>
      </c>
      <c r="I161" s="79">
        <v>1587</v>
      </c>
      <c r="J161" s="79">
        <v>1574</v>
      </c>
      <c r="K161" s="79">
        <v>1561</v>
      </c>
      <c r="L161" s="71" t="s">
        <v>0</v>
      </c>
    </row>
    <row r="162" spans="2:12" x14ac:dyDescent="0.2">
      <c r="B162" s="8" t="s">
        <v>98</v>
      </c>
      <c r="C162" s="8" t="s">
        <v>111</v>
      </c>
      <c r="D162" s="85">
        <v>87.8</v>
      </c>
      <c r="E162" s="75">
        <v>87.9</v>
      </c>
      <c r="F162" s="75">
        <v>88</v>
      </c>
      <c r="G162" s="75">
        <v>88</v>
      </c>
      <c r="H162" s="75">
        <v>88</v>
      </c>
      <c r="I162" s="75">
        <v>88</v>
      </c>
      <c r="J162" s="75">
        <v>88.1</v>
      </c>
      <c r="K162" s="75">
        <v>88.2</v>
      </c>
      <c r="L162" s="71"/>
    </row>
    <row r="163" spans="2:12" ht="25.5" x14ac:dyDescent="0.2">
      <c r="B163" s="8" t="s">
        <v>98</v>
      </c>
      <c r="C163" s="8" t="s">
        <v>112</v>
      </c>
      <c r="D163" s="85">
        <v>0.5</v>
      </c>
      <c r="E163" s="75">
        <v>0.4</v>
      </c>
      <c r="F163" s="75">
        <v>0.3</v>
      </c>
      <c r="G163" s="75">
        <v>0.3</v>
      </c>
      <c r="H163" s="75">
        <v>0.3</v>
      </c>
      <c r="I163" s="75">
        <v>0.3</v>
      </c>
      <c r="J163" s="75">
        <v>0.2</v>
      </c>
      <c r="K163" s="75">
        <v>0.1</v>
      </c>
      <c r="L163" s="71"/>
    </row>
    <row r="164" spans="2:12" x14ac:dyDescent="0.2">
      <c r="B164" s="80"/>
      <c r="C164" s="78" t="s">
        <v>152</v>
      </c>
      <c r="D164" s="92" t="s">
        <v>168</v>
      </c>
      <c r="E164" s="92" t="s">
        <v>168</v>
      </c>
      <c r="F164" s="92" t="s">
        <v>168</v>
      </c>
      <c r="G164" s="92" t="s">
        <v>168</v>
      </c>
      <c r="H164" s="92" t="s">
        <v>168</v>
      </c>
      <c r="I164" s="92" t="s">
        <v>168</v>
      </c>
      <c r="J164" s="92" t="s">
        <v>168</v>
      </c>
      <c r="K164" s="92" t="s">
        <v>168</v>
      </c>
      <c r="L164" s="71"/>
    </row>
    <row r="165" spans="2:12" ht="25.5" x14ac:dyDescent="0.2">
      <c r="B165" s="80"/>
      <c r="C165" s="78" t="s">
        <v>153</v>
      </c>
      <c r="D165" s="92" t="s">
        <v>176</v>
      </c>
      <c r="E165" s="92" t="s">
        <v>176</v>
      </c>
      <c r="F165" s="92" t="s">
        <v>176</v>
      </c>
      <c r="G165" s="92" t="s">
        <v>176</v>
      </c>
      <c r="H165" s="92" t="s">
        <v>176</v>
      </c>
      <c r="I165" s="92" t="s">
        <v>176</v>
      </c>
      <c r="J165" s="92" t="s">
        <v>176</v>
      </c>
      <c r="K165" s="92" t="s">
        <v>176</v>
      </c>
      <c r="L165" s="71"/>
    </row>
    <row r="166" spans="2:12" ht="15" customHeight="1" x14ac:dyDescent="0.2">
      <c r="B166" s="73" t="s">
        <v>91</v>
      </c>
      <c r="C166" s="74"/>
      <c r="D166" s="75">
        <v>246252.19999999998</v>
      </c>
      <c r="E166" s="75">
        <v>262353.60000000003</v>
      </c>
      <c r="F166" s="75">
        <v>47487.63686666666</v>
      </c>
      <c r="G166" s="75">
        <v>113966.18206666666</v>
      </c>
      <c r="H166" s="75">
        <v>180444.72726666665</v>
      </c>
      <c r="I166" s="75">
        <v>265914.18079999991</v>
      </c>
      <c r="J166" s="75">
        <v>267721.08079999994</v>
      </c>
      <c r="K166" s="75">
        <v>269115.98079999996</v>
      </c>
      <c r="L166" s="75"/>
    </row>
    <row r="168" spans="2:12" x14ac:dyDescent="0.2">
      <c r="B168" s="64" t="s">
        <v>83</v>
      </c>
      <c r="C168" s="8" t="s">
        <v>92</v>
      </c>
      <c r="F168" s="62"/>
      <c r="G168" s="62"/>
      <c r="H168" s="62"/>
      <c r="I168" s="62"/>
      <c r="J168" s="62"/>
      <c r="K168" s="62"/>
      <c r="L168" s="62"/>
    </row>
    <row r="169" spans="2:12" ht="25.5" x14ac:dyDescent="0.2">
      <c r="B169" s="64" t="s">
        <v>84</v>
      </c>
      <c r="C169" s="8">
        <v>102002</v>
      </c>
      <c r="D169" s="62"/>
      <c r="E169" s="62"/>
      <c r="F169" s="62"/>
      <c r="G169" s="62"/>
      <c r="H169" s="62"/>
      <c r="I169" s="62"/>
      <c r="J169" s="62"/>
      <c r="K169" s="62"/>
      <c r="L169" s="62"/>
    </row>
    <row r="170" spans="2:12" ht="25.5" x14ac:dyDescent="0.2">
      <c r="B170" s="64" t="s">
        <v>85</v>
      </c>
      <c r="C170" s="8" t="s">
        <v>32</v>
      </c>
      <c r="D170" s="62"/>
      <c r="E170" s="62"/>
      <c r="F170" s="62"/>
      <c r="G170" s="62"/>
      <c r="H170" s="62"/>
      <c r="I170" s="62"/>
      <c r="J170" s="62"/>
      <c r="K170" s="62"/>
      <c r="L170" s="62"/>
    </row>
    <row r="171" spans="2:12" ht="26.25" customHeight="1" x14ac:dyDescent="0.2">
      <c r="B171" s="64" t="s">
        <v>86</v>
      </c>
      <c r="C171" s="8">
        <v>1080</v>
      </c>
      <c r="D171" s="123" t="s">
        <v>96</v>
      </c>
      <c r="E171" s="124"/>
      <c r="F171" s="124"/>
      <c r="G171" s="124"/>
      <c r="H171" s="124"/>
      <c r="I171" s="124"/>
      <c r="J171" s="124"/>
      <c r="K171" s="124"/>
      <c r="L171" s="125"/>
    </row>
    <row r="172" spans="2:12" ht="15" customHeight="1" x14ac:dyDescent="0.2">
      <c r="B172" s="64" t="s">
        <v>87</v>
      </c>
      <c r="C172" s="8">
        <v>11009</v>
      </c>
      <c r="D172" s="126" t="s">
        <v>156</v>
      </c>
      <c r="E172" s="126" t="s">
        <v>143</v>
      </c>
      <c r="F172" s="129" t="s">
        <v>144</v>
      </c>
      <c r="G172" s="129" t="s">
        <v>145</v>
      </c>
      <c r="H172" s="129" t="s">
        <v>157</v>
      </c>
      <c r="I172" s="126" t="s">
        <v>158</v>
      </c>
      <c r="J172" s="126" t="s">
        <v>136</v>
      </c>
      <c r="K172" s="126" t="s">
        <v>159</v>
      </c>
      <c r="L172" s="132" t="s">
        <v>97</v>
      </c>
    </row>
    <row r="173" spans="2:12" ht="63.75" x14ac:dyDescent="0.2">
      <c r="B173" s="69" t="s">
        <v>52</v>
      </c>
      <c r="C173" s="8" t="s">
        <v>59</v>
      </c>
      <c r="D173" s="127"/>
      <c r="E173" s="127"/>
      <c r="F173" s="130"/>
      <c r="G173" s="130"/>
      <c r="H173" s="130"/>
      <c r="I173" s="127"/>
      <c r="J173" s="127"/>
      <c r="K173" s="127"/>
      <c r="L173" s="133"/>
    </row>
    <row r="174" spans="2:12" ht="51" x14ac:dyDescent="0.2">
      <c r="B174" s="69" t="s">
        <v>88</v>
      </c>
      <c r="C174" s="8" t="s">
        <v>101</v>
      </c>
      <c r="D174" s="127"/>
      <c r="E174" s="127"/>
      <c r="F174" s="130"/>
      <c r="G174" s="130"/>
      <c r="H174" s="130"/>
      <c r="I174" s="127"/>
      <c r="J174" s="127"/>
      <c r="K174" s="127"/>
      <c r="L174" s="133"/>
    </row>
    <row r="175" spans="2:12" x14ac:dyDescent="0.2">
      <c r="B175" s="69" t="s">
        <v>55</v>
      </c>
      <c r="C175" s="8" t="s">
        <v>56</v>
      </c>
      <c r="D175" s="127"/>
      <c r="E175" s="127"/>
      <c r="F175" s="130"/>
      <c r="G175" s="130"/>
      <c r="H175" s="130"/>
      <c r="I175" s="127"/>
      <c r="J175" s="127"/>
      <c r="K175" s="127"/>
      <c r="L175" s="133"/>
    </row>
    <row r="176" spans="2:12" ht="25.5" x14ac:dyDescent="0.2">
      <c r="B176" s="8" t="s">
        <v>89</v>
      </c>
      <c r="C176" s="8" t="s">
        <v>119</v>
      </c>
      <c r="D176" s="127"/>
      <c r="E176" s="127"/>
      <c r="F176" s="130"/>
      <c r="G176" s="130"/>
      <c r="H176" s="130"/>
      <c r="I176" s="127"/>
      <c r="J176" s="127"/>
      <c r="K176" s="127"/>
      <c r="L176" s="133"/>
    </row>
    <row r="177" spans="2:12" x14ac:dyDescent="0.2">
      <c r="B177" s="51"/>
      <c r="C177" s="70" t="s">
        <v>94</v>
      </c>
      <c r="D177" s="128"/>
      <c r="E177" s="128"/>
      <c r="F177" s="131"/>
      <c r="G177" s="131"/>
      <c r="H177" s="131"/>
      <c r="I177" s="128"/>
      <c r="J177" s="128"/>
      <c r="K177" s="128"/>
      <c r="L177" s="134"/>
    </row>
    <row r="178" spans="2:12" ht="25.5" x14ac:dyDescent="0.2">
      <c r="B178" s="8" t="s">
        <v>90</v>
      </c>
      <c r="C178" s="8" t="s">
        <v>115</v>
      </c>
      <c r="D178" s="83">
        <v>30429</v>
      </c>
      <c r="E178" s="79">
        <v>30203</v>
      </c>
      <c r="F178" s="79">
        <v>7551</v>
      </c>
      <c r="G178" s="79">
        <v>15102</v>
      </c>
      <c r="H178" s="79">
        <v>22652</v>
      </c>
      <c r="I178" s="79">
        <v>30203</v>
      </c>
      <c r="J178" s="79">
        <v>30203</v>
      </c>
      <c r="K178" s="79">
        <v>30203</v>
      </c>
      <c r="L178" s="71"/>
    </row>
    <row r="179" spans="2:12" x14ac:dyDescent="0.2">
      <c r="B179" s="8" t="s">
        <v>90</v>
      </c>
      <c r="C179" s="8" t="s">
        <v>116</v>
      </c>
      <c r="D179" s="83">
        <v>28398</v>
      </c>
      <c r="E179" s="79">
        <v>28217</v>
      </c>
      <c r="F179" s="79">
        <v>7062</v>
      </c>
      <c r="G179" s="79">
        <v>14124</v>
      </c>
      <c r="H179" s="79">
        <v>21186</v>
      </c>
      <c r="I179" s="79">
        <v>28247</v>
      </c>
      <c r="J179" s="79">
        <v>28278</v>
      </c>
      <c r="K179" s="79">
        <v>28308</v>
      </c>
      <c r="L179" s="71"/>
    </row>
    <row r="180" spans="2:12" x14ac:dyDescent="0.2">
      <c r="B180" s="8" t="s">
        <v>90</v>
      </c>
      <c r="C180" s="8" t="s">
        <v>109</v>
      </c>
      <c r="D180" s="83">
        <v>24786</v>
      </c>
      <c r="E180" s="79">
        <v>24615</v>
      </c>
      <c r="F180" s="79">
        <v>6161</v>
      </c>
      <c r="G180" s="79">
        <v>12323</v>
      </c>
      <c r="H180" s="79">
        <v>18484</v>
      </c>
      <c r="I180" s="79">
        <v>24646</v>
      </c>
      <c r="J180" s="79">
        <v>24676</v>
      </c>
      <c r="K180" s="79">
        <v>24706</v>
      </c>
      <c r="L180" s="71"/>
    </row>
    <row r="181" spans="2:12" x14ac:dyDescent="0.2">
      <c r="B181" s="8" t="s">
        <v>90</v>
      </c>
      <c r="C181" s="8" t="s">
        <v>110</v>
      </c>
      <c r="D181" s="83">
        <v>5643</v>
      </c>
      <c r="E181" s="79">
        <v>5588</v>
      </c>
      <c r="F181" s="79">
        <v>1389</v>
      </c>
      <c r="G181" s="79">
        <v>2779</v>
      </c>
      <c r="H181" s="79">
        <v>4168</v>
      </c>
      <c r="I181" s="79">
        <v>5557</v>
      </c>
      <c r="J181" s="79">
        <v>5527</v>
      </c>
      <c r="K181" s="79">
        <v>5497</v>
      </c>
      <c r="L181" s="71" t="s">
        <v>0</v>
      </c>
    </row>
    <row r="182" spans="2:12" x14ac:dyDescent="0.2">
      <c r="B182" s="8" t="s">
        <v>98</v>
      </c>
      <c r="C182" s="8" t="s">
        <v>111</v>
      </c>
      <c r="D182" s="85">
        <v>81.400000000000006</v>
      </c>
      <c r="E182" s="75">
        <v>81.5</v>
      </c>
      <c r="F182" s="75">
        <v>81.599999999999994</v>
      </c>
      <c r="G182" s="75">
        <v>81.599999999999994</v>
      </c>
      <c r="H182" s="75">
        <v>81.599999999999994</v>
      </c>
      <c r="I182" s="75">
        <v>81.599999999999994</v>
      </c>
      <c r="J182" s="75">
        <v>81.7</v>
      </c>
      <c r="K182" s="75">
        <v>81.8</v>
      </c>
      <c r="L182" s="71"/>
    </row>
    <row r="183" spans="2:12" ht="25.5" x14ac:dyDescent="0.2">
      <c r="B183" s="8" t="s">
        <v>98</v>
      </c>
      <c r="C183" s="8" t="s">
        <v>112</v>
      </c>
      <c r="D183" s="85">
        <v>0.4</v>
      </c>
      <c r="E183" s="75">
        <v>0.3</v>
      </c>
      <c r="F183" s="75">
        <v>0.2</v>
      </c>
      <c r="G183" s="75">
        <v>0.2</v>
      </c>
      <c r="H183" s="75">
        <v>0.2</v>
      </c>
      <c r="I183" s="75">
        <v>0.2</v>
      </c>
      <c r="J183" s="75">
        <v>0.1</v>
      </c>
      <c r="K183" s="75">
        <v>0</v>
      </c>
      <c r="L183" s="71"/>
    </row>
    <row r="184" spans="2:12" x14ac:dyDescent="0.2">
      <c r="B184" s="80"/>
      <c r="C184" s="78" t="s">
        <v>152</v>
      </c>
      <c r="D184" s="92" t="s">
        <v>177</v>
      </c>
      <c r="E184" s="92" t="s">
        <v>177</v>
      </c>
      <c r="F184" s="92" t="s">
        <v>177</v>
      </c>
      <c r="G184" s="92" t="s">
        <v>177</v>
      </c>
      <c r="H184" s="92" t="s">
        <v>177</v>
      </c>
      <c r="I184" s="92" t="s">
        <v>177</v>
      </c>
      <c r="J184" s="92" t="s">
        <v>177</v>
      </c>
      <c r="K184" s="92" t="s">
        <v>177</v>
      </c>
      <c r="L184" s="71"/>
    </row>
    <row r="185" spans="2:12" ht="25.5" x14ac:dyDescent="0.2">
      <c r="B185" s="80"/>
      <c r="C185" s="78" t="s">
        <v>153</v>
      </c>
      <c r="D185" s="92" t="s">
        <v>167</v>
      </c>
      <c r="E185" s="92" t="s">
        <v>167</v>
      </c>
      <c r="F185" s="92" t="s">
        <v>167</v>
      </c>
      <c r="G185" s="92" t="s">
        <v>167</v>
      </c>
      <c r="H185" s="92" t="s">
        <v>167</v>
      </c>
      <c r="I185" s="92" t="s">
        <v>167</v>
      </c>
      <c r="J185" s="92" t="s">
        <v>167</v>
      </c>
      <c r="K185" s="92" t="s">
        <v>167</v>
      </c>
      <c r="L185" s="71"/>
    </row>
    <row r="186" spans="2:12" ht="15" customHeight="1" x14ac:dyDescent="0.2">
      <c r="B186" s="73" t="s">
        <v>91</v>
      </c>
      <c r="C186" s="74"/>
      <c r="D186" s="75">
        <v>415936.9</v>
      </c>
      <c r="E186" s="75">
        <v>438798.29999999993</v>
      </c>
      <c r="F186" s="75">
        <v>83682.15333333335</v>
      </c>
      <c r="G186" s="75">
        <v>200309.54833333337</v>
      </c>
      <c r="H186" s="75">
        <v>316936.94333333342</v>
      </c>
      <c r="I186" s="75">
        <v>466509.5799999999</v>
      </c>
      <c r="J186" s="75">
        <v>450653.0799999999</v>
      </c>
      <c r="K186" s="75">
        <v>454138.67999999988</v>
      </c>
      <c r="L186" s="75"/>
    </row>
    <row r="188" spans="2:12" x14ac:dyDescent="0.2">
      <c r="B188" s="64" t="s">
        <v>83</v>
      </c>
      <c r="C188" s="8" t="s">
        <v>92</v>
      </c>
      <c r="F188" s="62"/>
      <c r="G188" s="62"/>
      <c r="H188" s="62"/>
      <c r="I188" s="62"/>
      <c r="J188" s="62"/>
      <c r="K188" s="62"/>
      <c r="L188" s="62"/>
    </row>
    <row r="189" spans="2:12" ht="25.5" x14ac:dyDescent="0.2">
      <c r="B189" s="64" t="s">
        <v>84</v>
      </c>
      <c r="C189" s="8">
        <v>102002</v>
      </c>
      <c r="D189" s="62"/>
      <c r="E189" s="62"/>
      <c r="F189" s="62"/>
      <c r="G189" s="62"/>
      <c r="H189" s="62"/>
      <c r="I189" s="62"/>
      <c r="J189" s="62"/>
      <c r="K189" s="62"/>
      <c r="L189" s="62"/>
    </row>
    <row r="190" spans="2:12" ht="25.5" x14ac:dyDescent="0.2">
      <c r="B190" s="64" t="s">
        <v>85</v>
      </c>
      <c r="C190" s="8" t="s">
        <v>32</v>
      </c>
      <c r="D190" s="62"/>
      <c r="E190" s="62"/>
      <c r="F190" s="62"/>
      <c r="G190" s="62"/>
      <c r="H190" s="62"/>
      <c r="I190" s="62"/>
      <c r="J190" s="62"/>
      <c r="K190" s="62"/>
      <c r="L190" s="62"/>
    </row>
    <row r="191" spans="2:12" ht="26.25" customHeight="1" x14ac:dyDescent="0.2">
      <c r="B191" s="64" t="s">
        <v>86</v>
      </c>
      <c r="C191" s="8">
        <v>1080</v>
      </c>
      <c r="D191" s="123" t="s">
        <v>96</v>
      </c>
      <c r="E191" s="124"/>
      <c r="F191" s="124"/>
      <c r="G191" s="124"/>
      <c r="H191" s="124"/>
      <c r="I191" s="124"/>
      <c r="J191" s="124"/>
      <c r="K191" s="124"/>
      <c r="L191" s="125"/>
    </row>
    <row r="192" spans="2:12" ht="15" customHeight="1" x14ac:dyDescent="0.2">
      <c r="B192" s="64" t="s">
        <v>87</v>
      </c>
      <c r="C192" s="8">
        <v>11010</v>
      </c>
      <c r="D192" s="126" t="s">
        <v>156</v>
      </c>
      <c r="E192" s="126" t="s">
        <v>143</v>
      </c>
      <c r="F192" s="129" t="s">
        <v>144</v>
      </c>
      <c r="G192" s="129" t="s">
        <v>145</v>
      </c>
      <c r="H192" s="129" t="s">
        <v>157</v>
      </c>
      <c r="I192" s="126" t="s">
        <v>158</v>
      </c>
      <c r="J192" s="126" t="s">
        <v>136</v>
      </c>
      <c r="K192" s="126" t="s">
        <v>159</v>
      </c>
      <c r="L192" s="132" t="s">
        <v>97</v>
      </c>
    </row>
    <row r="193" spans="2:12" ht="51" customHeight="1" x14ac:dyDescent="0.2">
      <c r="B193" s="69" t="s">
        <v>52</v>
      </c>
      <c r="C193" s="8" t="s">
        <v>60</v>
      </c>
      <c r="D193" s="127"/>
      <c r="E193" s="127"/>
      <c r="F193" s="130"/>
      <c r="G193" s="130"/>
      <c r="H193" s="130"/>
      <c r="I193" s="127"/>
      <c r="J193" s="127"/>
      <c r="K193" s="127"/>
      <c r="L193" s="133"/>
    </row>
    <row r="194" spans="2:12" ht="51" x14ac:dyDescent="0.2">
      <c r="B194" s="69" t="s">
        <v>88</v>
      </c>
      <c r="C194" s="8" t="s">
        <v>101</v>
      </c>
      <c r="D194" s="127"/>
      <c r="E194" s="127"/>
      <c r="F194" s="130"/>
      <c r="G194" s="130"/>
      <c r="H194" s="130"/>
      <c r="I194" s="127"/>
      <c r="J194" s="127"/>
      <c r="K194" s="127"/>
      <c r="L194" s="133"/>
    </row>
    <row r="195" spans="2:12" x14ac:dyDescent="0.2">
      <c r="B195" s="69" t="s">
        <v>55</v>
      </c>
      <c r="C195" s="8" t="s">
        <v>56</v>
      </c>
      <c r="D195" s="127"/>
      <c r="E195" s="127"/>
      <c r="F195" s="130"/>
      <c r="G195" s="130"/>
      <c r="H195" s="130"/>
      <c r="I195" s="127"/>
      <c r="J195" s="127"/>
      <c r="K195" s="127"/>
      <c r="L195" s="133"/>
    </row>
    <row r="196" spans="2:12" ht="25.5" x14ac:dyDescent="0.2">
      <c r="B196" s="8" t="s">
        <v>89</v>
      </c>
      <c r="C196" s="8" t="s">
        <v>120</v>
      </c>
      <c r="D196" s="127"/>
      <c r="E196" s="127"/>
      <c r="F196" s="130"/>
      <c r="G196" s="130"/>
      <c r="H196" s="130"/>
      <c r="I196" s="127"/>
      <c r="J196" s="127"/>
      <c r="K196" s="127"/>
      <c r="L196" s="133"/>
    </row>
    <row r="197" spans="2:12" x14ac:dyDescent="0.2">
      <c r="B197" s="51"/>
      <c r="C197" s="70" t="s">
        <v>94</v>
      </c>
      <c r="D197" s="128"/>
      <c r="E197" s="128"/>
      <c r="F197" s="131"/>
      <c r="G197" s="131"/>
      <c r="H197" s="131"/>
      <c r="I197" s="128"/>
      <c r="J197" s="128"/>
      <c r="K197" s="128"/>
      <c r="L197" s="134"/>
    </row>
    <row r="198" spans="2:12" ht="25.5" x14ac:dyDescent="0.2">
      <c r="B198" s="8" t="s">
        <v>90</v>
      </c>
      <c r="C198" s="8" t="s">
        <v>115</v>
      </c>
      <c r="D198" s="79">
        <v>25118</v>
      </c>
      <c r="E198" s="79">
        <v>25901</v>
      </c>
      <c r="F198" s="79">
        <v>6475</v>
      </c>
      <c r="G198" s="79">
        <v>12951</v>
      </c>
      <c r="H198" s="79">
        <v>19426</v>
      </c>
      <c r="I198" s="79">
        <v>25901</v>
      </c>
      <c r="J198" s="79">
        <v>25901</v>
      </c>
      <c r="K198" s="79">
        <v>25901</v>
      </c>
      <c r="L198" s="71"/>
    </row>
    <row r="199" spans="2:12" x14ac:dyDescent="0.2">
      <c r="B199" s="8" t="s">
        <v>90</v>
      </c>
      <c r="C199" s="8" t="s">
        <v>116</v>
      </c>
      <c r="D199" s="83">
        <v>23841</v>
      </c>
      <c r="E199" s="79">
        <v>24610</v>
      </c>
      <c r="F199" s="79">
        <v>6159</v>
      </c>
      <c r="G199" s="79">
        <v>12318</v>
      </c>
      <c r="H199" s="79">
        <v>18477</v>
      </c>
      <c r="I199" s="79">
        <v>24636</v>
      </c>
      <c r="J199" s="79">
        <v>24662</v>
      </c>
      <c r="K199" s="79">
        <v>24688</v>
      </c>
      <c r="L199" s="71"/>
    </row>
    <row r="200" spans="2:12" x14ac:dyDescent="0.2">
      <c r="B200" s="8" t="s">
        <v>90</v>
      </c>
      <c r="C200" s="8" t="s">
        <v>109</v>
      </c>
      <c r="D200" s="83">
        <v>21940</v>
      </c>
      <c r="E200" s="79">
        <v>22637</v>
      </c>
      <c r="F200" s="79">
        <v>5666</v>
      </c>
      <c r="G200" s="79">
        <v>11332</v>
      </c>
      <c r="H200" s="79">
        <v>16998</v>
      </c>
      <c r="I200" s="79">
        <v>22663</v>
      </c>
      <c r="J200" s="79">
        <v>22689</v>
      </c>
      <c r="K200" s="79">
        <v>22715</v>
      </c>
      <c r="L200" s="71"/>
    </row>
    <row r="201" spans="2:12" x14ac:dyDescent="0.2">
      <c r="B201" s="8" t="s">
        <v>90</v>
      </c>
      <c r="C201" s="8" t="s">
        <v>110</v>
      </c>
      <c r="D201" s="83">
        <v>3178</v>
      </c>
      <c r="E201" s="79">
        <v>3264</v>
      </c>
      <c r="F201" s="79">
        <v>809</v>
      </c>
      <c r="G201" s="79">
        <v>1619</v>
      </c>
      <c r="H201" s="79">
        <v>2428</v>
      </c>
      <c r="I201" s="79">
        <v>3238</v>
      </c>
      <c r="J201" s="79">
        <v>3212</v>
      </c>
      <c r="K201" s="79">
        <v>3186</v>
      </c>
      <c r="L201" s="71" t="s">
        <v>0</v>
      </c>
    </row>
    <row r="202" spans="2:12" x14ac:dyDescent="0.2">
      <c r="B202" s="8" t="s">
        <v>98</v>
      </c>
      <c r="C202" s="8" t="s">
        <v>111</v>
      </c>
      <c r="D202" s="75">
        <v>87.3</v>
      </c>
      <c r="E202" s="75">
        <v>87.4</v>
      </c>
      <c r="F202" s="75">
        <v>87.5</v>
      </c>
      <c r="G202" s="75">
        <v>87.5</v>
      </c>
      <c r="H202" s="75">
        <v>87.5</v>
      </c>
      <c r="I202" s="75">
        <v>87.5</v>
      </c>
      <c r="J202" s="75">
        <v>87.6</v>
      </c>
      <c r="K202" s="75">
        <v>87.7</v>
      </c>
      <c r="L202" s="71"/>
    </row>
    <row r="203" spans="2:12" ht="25.5" x14ac:dyDescent="0.2">
      <c r="B203" s="8" t="s">
        <v>98</v>
      </c>
      <c r="C203" s="8" t="s">
        <v>112</v>
      </c>
      <c r="D203" s="75">
        <v>0.4</v>
      </c>
      <c r="E203" s="75">
        <v>0.3</v>
      </c>
      <c r="F203" s="75">
        <v>0.2</v>
      </c>
      <c r="G203" s="75">
        <v>0.2</v>
      </c>
      <c r="H203" s="75">
        <v>0.2</v>
      </c>
      <c r="I203" s="75">
        <v>0.2</v>
      </c>
      <c r="J203" s="75">
        <v>0.1</v>
      </c>
      <c r="K203" s="75">
        <v>0</v>
      </c>
      <c r="L203" s="71"/>
    </row>
    <row r="204" spans="2:12" x14ac:dyDescent="0.2">
      <c r="B204" s="80"/>
      <c r="C204" s="78" t="s">
        <v>152</v>
      </c>
      <c r="D204" s="92" t="s">
        <v>178</v>
      </c>
      <c r="E204" s="92" t="s">
        <v>178</v>
      </c>
      <c r="F204" s="92" t="s">
        <v>178</v>
      </c>
      <c r="G204" s="92" t="s">
        <v>178</v>
      </c>
      <c r="H204" s="92" t="s">
        <v>178</v>
      </c>
      <c r="I204" s="92" t="s">
        <v>178</v>
      </c>
      <c r="J204" s="92" t="s">
        <v>178</v>
      </c>
      <c r="K204" s="92" t="s">
        <v>178</v>
      </c>
      <c r="L204" s="71"/>
    </row>
    <row r="205" spans="2:12" ht="25.5" x14ac:dyDescent="0.2">
      <c r="B205" s="80"/>
      <c r="C205" s="78" t="s">
        <v>153</v>
      </c>
      <c r="D205" s="92" t="s">
        <v>179</v>
      </c>
      <c r="E205" s="92" t="s">
        <v>179</v>
      </c>
      <c r="F205" s="92" t="s">
        <v>179</v>
      </c>
      <c r="G205" s="92" t="s">
        <v>179</v>
      </c>
      <c r="H205" s="92" t="s">
        <v>179</v>
      </c>
      <c r="I205" s="92" t="s">
        <v>179</v>
      </c>
      <c r="J205" s="92" t="s">
        <v>179</v>
      </c>
      <c r="K205" s="92" t="s">
        <v>179</v>
      </c>
      <c r="L205" s="71"/>
    </row>
    <row r="206" spans="2:12" ht="15" customHeight="1" x14ac:dyDescent="0.2">
      <c r="B206" s="73" t="s">
        <v>91</v>
      </c>
      <c r="C206" s="74"/>
      <c r="D206" s="75">
        <v>341128.60000000003</v>
      </c>
      <c r="E206" s="75">
        <v>337166.49999999994</v>
      </c>
      <c r="F206" s="75">
        <v>60030.938333333332</v>
      </c>
      <c r="G206" s="75">
        <v>143789.41833333336</v>
      </c>
      <c r="H206" s="75">
        <v>227547.89833333335</v>
      </c>
      <c r="I206" s="75">
        <v>335033.92</v>
      </c>
      <c r="J206" s="75">
        <v>337604.31999999995</v>
      </c>
      <c r="K206" s="75">
        <v>340317.01999999996</v>
      </c>
      <c r="L206" s="75"/>
    </row>
    <row r="208" spans="2:12" x14ac:dyDescent="0.2">
      <c r="B208" s="64" t="s">
        <v>83</v>
      </c>
      <c r="C208" s="8" t="s">
        <v>92</v>
      </c>
      <c r="F208" s="62"/>
      <c r="G208" s="62"/>
      <c r="H208" s="62"/>
      <c r="I208" s="62"/>
      <c r="J208" s="62"/>
      <c r="K208" s="62"/>
      <c r="L208" s="62"/>
    </row>
    <row r="209" spans="2:12" ht="25.5" x14ac:dyDescent="0.2">
      <c r="B209" s="64" t="s">
        <v>84</v>
      </c>
      <c r="C209" s="8">
        <v>102002</v>
      </c>
      <c r="D209" s="62"/>
      <c r="E209" s="62"/>
      <c r="F209" s="62"/>
      <c r="G209" s="62"/>
      <c r="H209" s="62"/>
      <c r="I209" s="62"/>
      <c r="J209" s="62"/>
      <c r="K209" s="62"/>
      <c r="L209" s="62"/>
    </row>
    <row r="210" spans="2:12" ht="25.5" x14ac:dyDescent="0.2">
      <c r="B210" s="64" t="s">
        <v>85</v>
      </c>
      <c r="C210" s="8" t="s">
        <v>32</v>
      </c>
      <c r="D210" s="62"/>
      <c r="E210" s="62"/>
      <c r="F210" s="62"/>
      <c r="G210" s="62"/>
      <c r="H210" s="62"/>
      <c r="I210" s="62"/>
      <c r="J210" s="62"/>
      <c r="K210" s="62"/>
      <c r="L210" s="62"/>
    </row>
    <row r="211" spans="2:12" ht="26.25" customHeight="1" x14ac:dyDescent="0.2">
      <c r="B211" s="64" t="s">
        <v>86</v>
      </c>
      <c r="C211" s="8">
        <v>1080</v>
      </c>
      <c r="D211" s="123" t="s">
        <v>96</v>
      </c>
      <c r="E211" s="124"/>
      <c r="F211" s="124"/>
      <c r="G211" s="124"/>
      <c r="H211" s="124"/>
      <c r="I211" s="124"/>
      <c r="J211" s="124"/>
      <c r="K211" s="124"/>
      <c r="L211" s="125"/>
    </row>
    <row r="212" spans="2:12" ht="15" customHeight="1" x14ac:dyDescent="0.2">
      <c r="B212" s="64" t="s">
        <v>87</v>
      </c>
      <c r="C212" s="8">
        <v>11011</v>
      </c>
      <c r="D212" s="126" t="s">
        <v>156</v>
      </c>
      <c r="E212" s="126" t="s">
        <v>143</v>
      </c>
      <c r="F212" s="129" t="s">
        <v>144</v>
      </c>
      <c r="G212" s="129" t="s">
        <v>145</v>
      </c>
      <c r="H212" s="129" t="s">
        <v>157</v>
      </c>
      <c r="I212" s="126" t="s">
        <v>158</v>
      </c>
      <c r="J212" s="126" t="s">
        <v>136</v>
      </c>
      <c r="K212" s="126" t="s">
        <v>159</v>
      </c>
      <c r="L212" s="132" t="s">
        <v>97</v>
      </c>
    </row>
    <row r="213" spans="2:12" ht="51" customHeight="1" x14ac:dyDescent="0.2">
      <c r="B213" s="69" t="s">
        <v>52</v>
      </c>
      <c r="C213" s="8" t="s">
        <v>61</v>
      </c>
      <c r="D213" s="127"/>
      <c r="E213" s="127"/>
      <c r="F213" s="130"/>
      <c r="G213" s="130"/>
      <c r="H213" s="130"/>
      <c r="I213" s="127"/>
      <c r="J213" s="127"/>
      <c r="K213" s="127"/>
      <c r="L213" s="133"/>
    </row>
    <row r="214" spans="2:12" ht="51" x14ac:dyDescent="0.2">
      <c r="B214" s="69" t="s">
        <v>88</v>
      </c>
      <c r="C214" s="8" t="s">
        <v>101</v>
      </c>
      <c r="D214" s="127"/>
      <c r="E214" s="127"/>
      <c r="F214" s="130"/>
      <c r="G214" s="130"/>
      <c r="H214" s="130"/>
      <c r="I214" s="127"/>
      <c r="J214" s="127"/>
      <c r="K214" s="127"/>
      <c r="L214" s="133"/>
    </row>
    <row r="215" spans="2:12" x14ac:dyDescent="0.2">
      <c r="B215" s="69" t="s">
        <v>55</v>
      </c>
      <c r="C215" s="8" t="s">
        <v>56</v>
      </c>
      <c r="D215" s="127"/>
      <c r="E215" s="127"/>
      <c r="F215" s="130"/>
      <c r="G215" s="130"/>
      <c r="H215" s="130"/>
      <c r="I215" s="127"/>
      <c r="J215" s="127"/>
      <c r="K215" s="127"/>
      <c r="L215" s="133"/>
    </row>
    <row r="216" spans="2:12" ht="25.5" x14ac:dyDescent="0.2">
      <c r="B216" s="8" t="s">
        <v>89</v>
      </c>
      <c r="C216" s="8" t="s">
        <v>121</v>
      </c>
      <c r="D216" s="127"/>
      <c r="E216" s="127"/>
      <c r="F216" s="130"/>
      <c r="G216" s="130"/>
      <c r="H216" s="130"/>
      <c r="I216" s="127"/>
      <c r="J216" s="127"/>
      <c r="K216" s="127"/>
      <c r="L216" s="133"/>
    </row>
    <row r="217" spans="2:12" x14ac:dyDescent="0.2">
      <c r="B217" s="51"/>
      <c r="C217" s="70" t="s">
        <v>94</v>
      </c>
      <c r="D217" s="128"/>
      <c r="E217" s="128"/>
      <c r="F217" s="131"/>
      <c r="G217" s="131"/>
      <c r="H217" s="131"/>
      <c r="I217" s="128"/>
      <c r="J217" s="128"/>
      <c r="K217" s="128"/>
      <c r="L217" s="134"/>
    </row>
    <row r="218" spans="2:12" ht="25.5" x14ac:dyDescent="0.2">
      <c r="B218" s="8" t="s">
        <v>90</v>
      </c>
      <c r="C218" s="8" t="s">
        <v>115</v>
      </c>
      <c r="D218" s="83">
        <v>14299</v>
      </c>
      <c r="E218" s="79">
        <v>13522</v>
      </c>
      <c r="F218" s="79">
        <v>3381</v>
      </c>
      <c r="G218" s="79">
        <v>6761</v>
      </c>
      <c r="H218" s="79">
        <v>10142</v>
      </c>
      <c r="I218" s="79">
        <v>13522</v>
      </c>
      <c r="J218" s="79">
        <v>13522</v>
      </c>
      <c r="K218" s="79">
        <v>13522</v>
      </c>
      <c r="L218" s="71"/>
    </row>
    <row r="219" spans="2:12" x14ac:dyDescent="0.2">
      <c r="B219" s="8" t="s">
        <v>90</v>
      </c>
      <c r="C219" s="8" t="s">
        <v>116</v>
      </c>
      <c r="D219" s="83">
        <v>12776</v>
      </c>
      <c r="E219" s="79">
        <v>12095</v>
      </c>
      <c r="F219" s="79">
        <v>3027</v>
      </c>
      <c r="G219" s="79">
        <v>6054</v>
      </c>
      <c r="H219" s="79">
        <v>9082</v>
      </c>
      <c r="I219" s="79">
        <v>12109</v>
      </c>
      <c r="J219" s="79">
        <v>12122</v>
      </c>
      <c r="K219" s="79">
        <v>12136</v>
      </c>
      <c r="L219" s="71"/>
    </row>
    <row r="220" spans="2:12" x14ac:dyDescent="0.2">
      <c r="B220" s="8" t="s">
        <v>90</v>
      </c>
      <c r="C220" s="8" t="s">
        <v>109</v>
      </c>
      <c r="D220" s="83">
        <v>12336</v>
      </c>
      <c r="E220" s="79">
        <v>11669</v>
      </c>
      <c r="F220" s="79">
        <v>2921</v>
      </c>
      <c r="G220" s="79">
        <v>5842</v>
      </c>
      <c r="H220" s="79">
        <v>8762</v>
      </c>
      <c r="I220" s="79">
        <v>11683</v>
      </c>
      <c r="J220" s="79">
        <v>11697</v>
      </c>
      <c r="K220" s="79">
        <v>11710</v>
      </c>
      <c r="L220" s="71"/>
    </row>
    <row r="221" spans="2:12" x14ac:dyDescent="0.2">
      <c r="B221" s="8" t="s">
        <v>90</v>
      </c>
      <c r="C221" s="8" t="s">
        <v>110</v>
      </c>
      <c r="D221" s="83">
        <v>1963</v>
      </c>
      <c r="E221" s="79">
        <v>1853</v>
      </c>
      <c r="F221" s="79">
        <v>460</v>
      </c>
      <c r="G221" s="79">
        <v>919</v>
      </c>
      <c r="H221" s="79">
        <v>1379</v>
      </c>
      <c r="I221" s="79">
        <v>1839</v>
      </c>
      <c r="J221" s="79">
        <v>1825</v>
      </c>
      <c r="K221" s="79">
        <v>1812</v>
      </c>
      <c r="L221" s="71"/>
    </row>
    <row r="222" spans="2:12" x14ac:dyDescent="0.2">
      <c r="B222" s="8" t="s">
        <v>98</v>
      </c>
      <c r="C222" s="8" t="s">
        <v>111</v>
      </c>
      <c r="D222" s="85">
        <v>86.2</v>
      </c>
      <c r="E222" s="75">
        <v>86.3</v>
      </c>
      <c r="F222" s="75">
        <v>86.4</v>
      </c>
      <c r="G222" s="75">
        <v>86.4</v>
      </c>
      <c r="H222" s="75">
        <v>86.4</v>
      </c>
      <c r="I222" s="75">
        <v>86.4</v>
      </c>
      <c r="J222" s="75">
        <v>86.5</v>
      </c>
      <c r="K222" s="75">
        <v>86.6</v>
      </c>
      <c r="L222" s="71"/>
    </row>
    <row r="223" spans="2:12" ht="25.5" x14ac:dyDescent="0.2">
      <c r="B223" s="8" t="s">
        <v>98</v>
      </c>
      <c r="C223" s="8" t="s">
        <v>112</v>
      </c>
      <c r="D223" s="75">
        <v>0.4</v>
      </c>
      <c r="E223" s="75">
        <v>0.3</v>
      </c>
      <c r="F223" s="75">
        <v>0.2</v>
      </c>
      <c r="G223" s="75">
        <v>0.2</v>
      </c>
      <c r="H223" s="75">
        <v>0.2</v>
      </c>
      <c r="I223" s="75">
        <v>0.2</v>
      </c>
      <c r="J223" s="75">
        <v>0.1</v>
      </c>
      <c r="K223" s="75">
        <v>0</v>
      </c>
      <c r="L223" s="71"/>
    </row>
    <row r="224" spans="2:12" x14ac:dyDescent="0.2">
      <c r="B224" s="80"/>
      <c r="C224" s="78" t="s">
        <v>152</v>
      </c>
      <c r="D224" s="92" t="s">
        <v>178</v>
      </c>
      <c r="E224" s="92" t="s">
        <v>178</v>
      </c>
      <c r="F224" s="92" t="s">
        <v>178</v>
      </c>
      <c r="G224" s="92" t="s">
        <v>178</v>
      </c>
      <c r="H224" s="92" t="s">
        <v>178</v>
      </c>
      <c r="I224" s="92" t="s">
        <v>178</v>
      </c>
      <c r="J224" s="92" t="s">
        <v>178</v>
      </c>
      <c r="K224" s="92" t="s">
        <v>178</v>
      </c>
      <c r="L224" s="71"/>
    </row>
    <row r="225" spans="2:12" ht="25.5" x14ac:dyDescent="0.2">
      <c r="B225" s="80"/>
      <c r="C225" s="78" t="s">
        <v>153</v>
      </c>
      <c r="D225" s="92" t="s">
        <v>180</v>
      </c>
      <c r="E225" s="92" t="s">
        <v>180</v>
      </c>
      <c r="F225" s="92" t="s">
        <v>180</v>
      </c>
      <c r="G225" s="92" t="s">
        <v>180</v>
      </c>
      <c r="H225" s="92" t="s">
        <v>180</v>
      </c>
      <c r="I225" s="92" t="s">
        <v>180</v>
      </c>
      <c r="J225" s="92" t="s">
        <v>180</v>
      </c>
      <c r="K225" s="92" t="s">
        <v>180</v>
      </c>
      <c r="L225" s="71"/>
    </row>
    <row r="226" spans="2:12" ht="15" customHeight="1" x14ac:dyDescent="0.2">
      <c r="B226" s="73" t="s">
        <v>91</v>
      </c>
      <c r="C226" s="74"/>
      <c r="D226" s="75">
        <v>359594.39999999991</v>
      </c>
      <c r="E226" s="75">
        <v>363985.60000000003</v>
      </c>
      <c r="F226" s="75">
        <v>65987.486666666664</v>
      </c>
      <c r="G226" s="75">
        <v>157991.95666666667</v>
      </c>
      <c r="H226" s="75">
        <v>249996.42666666667</v>
      </c>
      <c r="I226" s="75">
        <v>368017.87999999995</v>
      </c>
      <c r="J226" s="75">
        <v>371230.57999999996</v>
      </c>
      <c r="K226" s="75">
        <v>373762.77999999997</v>
      </c>
      <c r="L226" s="75"/>
    </row>
    <row r="228" spans="2:12" x14ac:dyDescent="0.2">
      <c r="B228" s="64" t="s">
        <v>83</v>
      </c>
      <c r="C228" s="8" t="s">
        <v>92</v>
      </c>
      <c r="F228" s="62"/>
      <c r="G228" s="62"/>
      <c r="H228" s="62"/>
      <c r="I228" s="62"/>
      <c r="J228" s="62"/>
      <c r="K228" s="62"/>
      <c r="L228" s="62"/>
    </row>
    <row r="229" spans="2:12" ht="25.5" x14ac:dyDescent="0.2">
      <c r="B229" s="64" t="s">
        <v>84</v>
      </c>
      <c r="C229" s="8">
        <v>102002</v>
      </c>
      <c r="D229" s="62"/>
      <c r="E229" s="62"/>
      <c r="F229" s="62"/>
      <c r="G229" s="62"/>
      <c r="H229" s="62"/>
      <c r="I229" s="62"/>
      <c r="J229" s="62"/>
      <c r="K229" s="62"/>
      <c r="L229" s="62"/>
    </row>
    <row r="230" spans="2:12" ht="25.5" x14ac:dyDescent="0.2">
      <c r="B230" s="64" t="s">
        <v>85</v>
      </c>
      <c r="C230" s="8" t="s">
        <v>32</v>
      </c>
      <c r="D230" s="62"/>
      <c r="E230" s="62"/>
      <c r="F230" s="62"/>
      <c r="G230" s="62"/>
      <c r="H230" s="62"/>
      <c r="I230" s="62"/>
      <c r="J230" s="62"/>
      <c r="K230" s="62"/>
      <c r="L230" s="62"/>
    </row>
    <row r="231" spans="2:12" ht="26.25" customHeight="1" x14ac:dyDescent="0.2">
      <c r="B231" s="64" t="s">
        <v>86</v>
      </c>
      <c r="C231" s="8">
        <v>1080</v>
      </c>
      <c r="D231" s="123" t="s">
        <v>96</v>
      </c>
      <c r="E231" s="124"/>
      <c r="F231" s="124"/>
      <c r="G231" s="124"/>
      <c r="H231" s="124"/>
      <c r="I231" s="124"/>
      <c r="J231" s="124"/>
      <c r="K231" s="124"/>
      <c r="L231" s="125"/>
    </row>
    <row r="232" spans="2:12" ht="18" customHeight="1" x14ac:dyDescent="0.2">
      <c r="B232" s="64" t="s">
        <v>87</v>
      </c>
      <c r="C232" s="8">
        <v>11012</v>
      </c>
      <c r="D232" s="126" t="s">
        <v>156</v>
      </c>
      <c r="E232" s="126" t="s">
        <v>143</v>
      </c>
      <c r="F232" s="129" t="s">
        <v>144</v>
      </c>
      <c r="G232" s="129" t="s">
        <v>145</v>
      </c>
      <c r="H232" s="129" t="s">
        <v>157</v>
      </c>
      <c r="I232" s="126" t="s">
        <v>158</v>
      </c>
      <c r="J232" s="126" t="s">
        <v>136</v>
      </c>
      <c r="K232" s="126" t="s">
        <v>159</v>
      </c>
      <c r="L232" s="132" t="s">
        <v>97</v>
      </c>
    </row>
    <row r="233" spans="2:12" ht="51" customHeight="1" x14ac:dyDescent="0.2">
      <c r="B233" s="69" t="s">
        <v>52</v>
      </c>
      <c r="C233" s="8" t="s">
        <v>62</v>
      </c>
      <c r="D233" s="127"/>
      <c r="E233" s="127"/>
      <c r="F233" s="130"/>
      <c r="G233" s="130"/>
      <c r="H233" s="130"/>
      <c r="I233" s="127"/>
      <c r="J233" s="127"/>
      <c r="K233" s="127"/>
      <c r="L233" s="133"/>
    </row>
    <row r="234" spans="2:12" ht="51" x14ac:dyDescent="0.2">
      <c r="B234" s="69" t="s">
        <v>88</v>
      </c>
      <c r="C234" s="8" t="s">
        <v>101</v>
      </c>
      <c r="D234" s="127"/>
      <c r="E234" s="127"/>
      <c r="F234" s="130"/>
      <c r="G234" s="130"/>
      <c r="H234" s="130"/>
      <c r="I234" s="127"/>
      <c r="J234" s="127"/>
      <c r="K234" s="127"/>
      <c r="L234" s="133"/>
    </row>
    <row r="235" spans="2:12" x14ac:dyDescent="0.2">
      <c r="B235" s="69" t="s">
        <v>55</v>
      </c>
      <c r="C235" s="8" t="s">
        <v>56</v>
      </c>
      <c r="D235" s="127"/>
      <c r="E235" s="127"/>
      <c r="F235" s="130"/>
      <c r="G235" s="130"/>
      <c r="H235" s="130"/>
      <c r="I235" s="127"/>
      <c r="J235" s="127"/>
      <c r="K235" s="127"/>
      <c r="L235" s="133"/>
    </row>
    <row r="236" spans="2:12" ht="25.5" x14ac:dyDescent="0.2">
      <c r="B236" s="8" t="s">
        <v>89</v>
      </c>
      <c r="C236" s="8" t="s">
        <v>122</v>
      </c>
      <c r="D236" s="127"/>
      <c r="E236" s="127"/>
      <c r="F236" s="130"/>
      <c r="G236" s="130"/>
      <c r="H236" s="130"/>
      <c r="I236" s="127"/>
      <c r="J236" s="127"/>
      <c r="K236" s="127"/>
      <c r="L236" s="133"/>
    </row>
    <row r="237" spans="2:12" x14ac:dyDescent="0.2">
      <c r="B237" s="51"/>
      <c r="C237" s="70" t="s">
        <v>94</v>
      </c>
      <c r="D237" s="128"/>
      <c r="E237" s="128"/>
      <c r="F237" s="131"/>
      <c r="G237" s="131"/>
      <c r="H237" s="131"/>
      <c r="I237" s="128"/>
      <c r="J237" s="128"/>
      <c r="K237" s="128"/>
      <c r="L237" s="134"/>
    </row>
    <row r="238" spans="2:12" ht="25.5" x14ac:dyDescent="0.2">
      <c r="B238" s="8" t="s">
        <v>90</v>
      </c>
      <c r="C238" s="8" t="s">
        <v>115</v>
      </c>
      <c r="D238" s="83">
        <v>25989</v>
      </c>
      <c r="E238" s="79">
        <v>27992</v>
      </c>
      <c r="F238" s="79">
        <v>6998</v>
      </c>
      <c r="G238" s="79">
        <v>13996</v>
      </c>
      <c r="H238" s="79">
        <v>20994</v>
      </c>
      <c r="I238" s="79">
        <v>27992</v>
      </c>
      <c r="J238" s="79">
        <v>27992</v>
      </c>
      <c r="K238" s="79">
        <v>27992</v>
      </c>
      <c r="L238" s="71"/>
    </row>
    <row r="239" spans="2:12" x14ac:dyDescent="0.2">
      <c r="B239" s="8" t="s">
        <v>90</v>
      </c>
      <c r="C239" s="8" t="s">
        <v>116</v>
      </c>
      <c r="D239" s="79">
        <v>23569</v>
      </c>
      <c r="E239" s="79">
        <v>25413</v>
      </c>
      <c r="F239" s="79">
        <v>6360</v>
      </c>
      <c r="G239" s="79">
        <v>12721</v>
      </c>
      <c r="H239" s="79">
        <v>19081</v>
      </c>
      <c r="I239" s="79">
        <v>25441</v>
      </c>
      <c r="J239" s="79">
        <v>25469</v>
      </c>
      <c r="K239" s="79">
        <v>25497</v>
      </c>
      <c r="L239" s="71"/>
    </row>
    <row r="240" spans="2:12" x14ac:dyDescent="0.2">
      <c r="B240" s="8" t="s">
        <v>90</v>
      </c>
      <c r="C240" s="8" t="s">
        <v>109</v>
      </c>
      <c r="D240" s="79">
        <v>20954</v>
      </c>
      <c r="E240" s="79">
        <v>22618</v>
      </c>
      <c r="F240" s="79">
        <v>5661</v>
      </c>
      <c r="G240" s="79">
        <v>11323</v>
      </c>
      <c r="H240" s="79">
        <v>16984</v>
      </c>
      <c r="I240" s="79">
        <v>22646</v>
      </c>
      <c r="J240" s="79">
        <v>22674</v>
      </c>
      <c r="K240" s="79">
        <v>22702</v>
      </c>
      <c r="L240" s="71"/>
    </row>
    <row r="241" spans="2:12" x14ac:dyDescent="0.2">
      <c r="B241" s="8" t="s">
        <v>90</v>
      </c>
      <c r="C241" s="8" t="s">
        <v>110</v>
      </c>
      <c r="D241" s="79">
        <v>5035</v>
      </c>
      <c r="E241" s="79">
        <v>5374</v>
      </c>
      <c r="F241" s="79">
        <v>1337</v>
      </c>
      <c r="G241" s="79">
        <v>2673</v>
      </c>
      <c r="H241" s="79">
        <v>4010</v>
      </c>
      <c r="I241" s="79">
        <v>5346</v>
      </c>
      <c r="J241" s="79">
        <v>5318</v>
      </c>
      <c r="K241" s="79">
        <v>5290</v>
      </c>
      <c r="L241" s="71" t="s">
        <v>0</v>
      </c>
    </row>
    <row r="242" spans="2:12" x14ac:dyDescent="0.2">
      <c r="B242" s="8" t="s">
        <v>98</v>
      </c>
      <c r="C242" s="8" t="s">
        <v>111</v>
      </c>
      <c r="D242" s="75">
        <v>80.7</v>
      </c>
      <c r="E242" s="75">
        <v>80.8</v>
      </c>
      <c r="F242" s="75">
        <v>80.900000000000006</v>
      </c>
      <c r="G242" s="75">
        <v>80.900000000000006</v>
      </c>
      <c r="H242" s="75">
        <v>80.900000000000006</v>
      </c>
      <c r="I242" s="75">
        <v>80.900000000000006</v>
      </c>
      <c r="J242" s="75">
        <v>81</v>
      </c>
      <c r="K242" s="75">
        <v>81.099999999999994</v>
      </c>
      <c r="L242" s="71"/>
    </row>
    <row r="243" spans="2:12" ht="25.5" x14ac:dyDescent="0.2">
      <c r="B243" s="8" t="s">
        <v>98</v>
      </c>
      <c r="C243" s="8" t="s">
        <v>112</v>
      </c>
      <c r="D243" s="75">
        <v>0.8</v>
      </c>
      <c r="E243" s="75">
        <v>0.7</v>
      </c>
      <c r="F243" s="75">
        <v>0.6</v>
      </c>
      <c r="G243" s="75">
        <v>0.6</v>
      </c>
      <c r="H243" s="75">
        <v>0.6</v>
      </c>
      <c r="I243" s="75">
        <v>0.6</v>
      </c>
      <c r="J243" s="75">
        <v>0.5</v>
      </c>
      <c r="K243" s="75">
        <v>0.4</v>
      </c>
      <c r="L243" s="71"/>
    </row>
    <row r="244" spans="2:12" x14ac:dyDescent="0.2">
      <c r="B244" s="80"/>
      <c r="C244" s="78" t="s">
        <v>152</v>
      </c>
      <c r="D244" s="92" t="s">
        <v>181</v>
      </c>
      <c r="E244" s="92" t="s">
        <v>181</v>
      </c>
      <c r="F244" s="92" t="s">
        <v>181</v>
      </c>
      <c r="G244" s="92" t="s">
        <v>181</v>
      </c>
      <c r="H244" s="92" t="s">
        <v>181</v>
      </c>
      <c r="I244" s="92" t="s">
        <v>181</v>
      </c>
      <c r="J244" s="92" t="s">
        <v>181</v>
      </c>
      <c r="K244" s="92" t="s">
        <v>181</v>
      </c>
      <c r="L244" s="71"/>
    </row>
    <row r="245" spans="2:12" ht="25.5" x14ac:dyDescent="0.2">
      <c r="B245" s="80"/>
      <c r="C245" s="78" t="s">
        <v>153</v>
      </c>
      <c r="D245" s="92" t="s">
        <v>171</v>
      </c>
      <c r="E245" s="92" t="s">
        <v>171</v>
      </c>
      <c r="F245" s="92" t="s">
        <v>171</v>
      </c>
      <c r="G245" s="92" t="s">
        <v>171</v>
      </c>
      <c r="H245" s="92" t="s">
        <v>171</v>
      </c>
      <c r="I245" s="92" t="s">
        <v>171</v>
      </c>
      <c r="J245" s="92" t="s">
        <v>171</v>
      </c>
      <c r="K245" s="92" t="s">
        <v>171</v>
      </c>
      <c r="L245" s="71"/>
    </row>
    <row r="246" spans="2:12" ht="15" customHeight="1" x14ac:dyDescent="0.2">
      <c r="B246" s="73" t="s">
        <v>91</v>
      </c>
      <c r="C246" s="74"/>
      <c r="D246" s="75">
        <v>407902.1999999999</v>
      </c>
      <c r="E246" s="75">
        <v>437445.60000000003</v>
      </c>
      <c r="F246" s="75">
        <v>81183.181666666642</v>
      </c>
      <c r="G246" s="75">
        <v>193886.62166666662</v>
      </c>
      <c r="H246" s="75">
        <v>306590.06166666665</v>
      </c>
      <c r="I246" s="75">
        <v>450813.76</v>
      </c>
      <c r="J246" s="75">
        <v>454139.06000000006</v>
      </c>
      <c r="K246" s="75">
        <v>457327.86</v>
      </c>
      <c r="L246" s="75"/>
    </row>
    <row r="248" spans="2:12" x14ac:dyDescent="0.2">
      <c r="B248" s="64" t="s">
        <v>83</v>
      </c>
      <c r="C248" s="8" t="s">
        <v>92</v>
      </c>
      <c r="F248" s="62"/>
      <c r="G248" s="62"/>
      <c r="H248" s="62"/>
      <c r="I248" s="62"/>
      <c r="J248" s="62"/>
      <c r="K248" s="62"/>
      <c r="L248" s="62"/>
    </row>
    <row r="249" spans="2:12" ht="25.5" x14ac:dyDescent="0.2">
      <c r="B249" s="64" t="s">
        <v>84</v>
      </c>
      <c r="C249" s="8">
        <v>102002</v>
      </c>
      <c r="D249" s="62"/>
      <c r="E249" s="62"/>
      <c r="F249" s="62"/>
      <c r="G249" s="62"/>
      <c r="H249" s="62"/>
      <c r="I249" s="62"/>
      <c r="J249" s="62"/>
      <c r="K249" s="62"/>
      <c r="L249" s="62"/>
    </row>
    <row r="250" spans="2:12" ht="25.5" x14ac:dyDescent="0.2">
      <c r="B250" s="64" t="s">
        <v>85</v>
      </c>
      <c r="C250" s="8" t="s">
        <v>32</v>
      </c>
      <c r="D250" s="62"/>
      <c r="E250" s="62"/>
      <c r="F250" s="62"/>
      <c r="G250" s="62"/>
      <c r="H250" s="62"/>
      <c r="I250" s="62"/>
      <c r="J250" s="62"/>
      <c r="K250" s="62"/>
      <c r="L250" s="62"/>
    </row>
    <row r="251" spans="2:12" ht="26.25" customHeight="1" x14ac:dyDescent="0.2">
      <c r="B251" s="64" t="s">
        <v>86</v>
      </c>
      <c r="C251" s="8">
        <v>1080</v>
      </c>
      <c r="D251" s="123" t="s">
        <v>96</v>
      </c>
      <c r="E251" s="124"/>
      <c r="F251" s="124"/>
      <c r="G251" s="124"/>
      <c r="H251" s="124"/>
      <c r="I251" s="124"/>
      <c r="J251" s="124"/>
      <c r="K251" s="124"/>
      <c r="L251" s="125"/>
    </row>
    <row r="252" spans="2:12" ht="15" customHeight="1" x14ac:dyDescent="0.2">
      <c r="B252" s="64" t="s">
        <v>87</v>
      </c>
      <c r="C252" s="8">
        <v>11013</v>
      </c>
      <c r="D252" s="126" t="s">
        <v>156</v>
      </c>
      <c r="E252" s="126" t="s">
        <v>143</v>
      </c>
      <c r="F252" s="129" t="s">
        <v>144</v>
      </c>
      <c r="G252" s="129" t="s">
        <v>145</v>
      </c>
      <c r="H252" s="129" t="s">
        <v>157</v>
      </c>
      <c r="I252" s="126" t="s">
        <v>158</v>
      </c>
      <c r="J252" s="126" t="s">
        <v>136</v>
      </c>
      <c r="K252" s="126" t="s">
        <v>159</v>
      </c>
      <c r="L252" s="132" t="s">
        <v>97</v>
      </c>
    </row>
    <row r="253" spans="2:12" ht="51" customHeight="1" x14ac:dyDescent="0.2">
      <c r="B253" s="69" t="s">
        <v>52</v>
      </c>
      <c r="C253" s="8" t="s">
        <v>25</v>
      </c>
      <c r="D253" s="127"/>
      <c r="E253" s="127"/>
      <c r="F253" s="130"/>
      <c r="G253" s="130"/>
      <c r="H253" s="130"/>
      <c r="I253" s="127"/>
      <c r="J253" s="127"/>
      <c r="K253" s="127"/>
      <c r="L253" s="133"/>
    </row>
    <row r="254" spans="2:12" ht="51" x14ac:dyDescent="0.2">
      <c r="B254" s="69" t="s">
        <v>88</v>
      </c>
      <c r="C254" s="8" t="s">
        <v>101</v>
      </c>
      <c r="D254" s="127"/>
      <c r="E254" s="127"/>
      <c r="F254" s="130"/>
      <c r="G254" s="130"/>
      <c r="H254" s="130"/>
      <c r="I254" s="127"/>
      <c r="J254" s="127"/>
      <c r="K254" s="127"/>
      <c r="L254" s="133"/>
    </row>
    <row r="255" spans="2:12" x14ac:dyDescent="0.2">
      <c r="B255" s="69" t="s">
        <v>55</v>
      </c>
      <c r="C255" s="8" t="s">
        <v>56</v>
      </c>
      <c r="D255" s="127"/>
      <c r="E255" s="127"/>
      <c r="F255" s="130"/>
      <c r="G255" s="130"/>
      <c r="H255" s="130"/>
      <c r="I255" s="127"/>
      <c r="J255" s="127"/>
      <c r="K255" s="127"/>
      <c r="L255" s="133"/>
    </row>
    <row r="256" spans="2:12" ht="25.5" x14ac:dyDescent="0.2">
      <c r="B256" s="8" t="s">
        <v>89</v>
      </c>
      <c r="C256" s="8" t="s">
        <v>123</v>
      </c>
      <c r="D256" s="127"/>
      <c r="E256" s="127"/>
      <c r="F256" s="130"/>
      <c r="G256" s="130"/>
      <c r="H256" s="130"/>
      <c r="I256" s="127"/>
      <c r="J256" s="127"/>
      <c r="K256" s="127"/>
      <c r="L256" s="133"/>
    </row>
    <row r="257" spans="2:12" x14ac:dyDescent="0.2">
      <c r="B257" s="51"/>
      <c r="C257" s="70" t="s">
        <v>94</v>
      </c>
      <c r="D257" s="128"/>
      <c r="E257" s="128"/>
      <c r="F257" s="131"/>
      <c r="G257" s="131"/>
      <c r="H257" s="131"/>
      <c r="I257" s="128"/>
      <c r="J257" s="128"/>
      <c r="K257" s="128"/>
      <c r="L257" s="134"/>
    </row>
    <row r="258" spans="2:12" ht="25.5" x14ac:dyDescent="0.2">
      <c r="B258" s="8" t="s">
        <v>90</v>
      </c>
      <c r="C258" s="8" t="s">
        <v>115</v>
      </c>
      <c r="D258" s="83">
        <v>27816</v>
      </c>
      <c r="E258" s="79">
        <v>28408</v>
      </c>
      <c r="F258" s="79">
        <v>7102</v>
      </c>
      <c r="G258" s="79">
        <v>14204</v>
      </c>
      <c r="H258" s="79">
        <v>21306</v>
      </c>
      <c r="I258" s="79">
        <v>28408</v>
      </c>
      <c r="J258" s="79">
        <v>28408</v>
      </c>
      <c r="K258" s="79">
        <v>28408</v>
      </c>
      <c r="L258" s="71"/>
    </row>
    <row r="259" spans="2:12" x14ac:dyDescent="0.2">
      <c r="B259" s="8" t="s">
        <v>90</v>
      </c>
      <c r="C259" s="8" t="s">
        <v>116</v>
      </c>
      <c r="D259" s="79">
        <v>25819</v>
      </c>
      <c r="E259" s="79">
        <v>26397</v>
      </c>
      <c r="F259" s="79">
        <v>6606</v>
      </c>
      <c r="G259" s="79">
        <v>13213</v>
      </c>
      <c r="H259" s="79">
        <v>19819</v>
      </c>
      <c r="I259" s="79">
        <v>26425</v>
      </c>
      <c r="J259" s="79">
        <v>26454</v>
      </c>
      <c r="K259" s="79">
        <v>26482</v>
      </c>
      <c r="L259" s="71"/>
    </row>
    <row r="260" spans="2:12" x14ac:dyDescent="0.2">
      <c r="B260" s="8" t="s">
        <v>90</v>
      </c>
      <c r="C260" s="8" t="s">
        <v>109</v>
      </c>
      <c r="D260" s="79">
        <v>24059</v>
      </c>
      <c r="E260" s="79">
        <v>24573</v>
      </c>
      <c r="F260" s="79">
        <v>6150</v>
      </c>
      <c r="G260" s="79">
        <v>12301</v>
      </c>
      <c r="H260" s="79">
        <v>18451</v>
      </c>
      <c r="I260" s="79">
        <v>24601</v>
      </c>
      <c r="J260" s="79">
        <v>24630</v>
      </c>
      <c r="K260" s="79">
        <v>24658</v>
      </c>
      <c r="L260" s="71"/>
    </row>
    <row r="261" spans="2:12" x14ac:dyDescent="0.2">
      <c r="B261" s="8" t="s">
        <v>90</v>
      </c>
      <c r="C261" s="8" t="s">
        <v>110</v>
      </c>
      <c r="D261" s="79">
        <v>3757</v>
      </c>
      <c r="E261" s="79">
        <v>3835</v>
      </c>
      <c r="F261" s="79">
        <v>952</v>
      </c>
      <c r="G261" s="79">
        <v>1903</v>
      </c>
      <c r="H261" s="79">
        <v>2855</v>
      </c>
      <c r="I261" s="79">
        <v>3807</v>
      </c>
      <c r="J261" s="79">
        <v>3778</v>
      </c>
      <c r="K261" s="79">
        <v>3750</v>
      </c>
      <c r="L261" s="71" t="s">
        <v>0</v>
      </c>
    </row>
    <row r="262" spans="2:12" x14ac:dyDescent="0.2">
      <c r="B262" s="8" t="s">
        <v>98</v>
      </c>
      <c r="C262" s="8" t="s">
        <v>111</v>
      </c>
      <c r="D262" s="75">
        <v>86.4</v>
      </c>
      <c r="E262" s="75">
        <v>86.5</v>
      </c>
      <c r="F262" s="75">
        <v>86.6</v>
      </c>
      <c r="G262" s="75">
        <v>86.6</v>
      </c>
      <c r="H262" s="75">
        <v>86.6</v>
      </c>
      <c r="I262" s="75">
        <v>86.6</v>
      </c>
      <c r="J262" s="75">
        <v>86.7</v>
      </c>
      <c r="K262" s="75">
        <v>86.8</v>
      </c>
      <c r="L262" s="71"/>
    </row>
    <row r="263" spans="2:12" ht="25.5" x14ac:dyDescent="0.2">
      <c r="B263" s="8" t="s">
        <v>98</v>
      </c>
      <c r="C263" s="8" t="s">
        <v>112</v>
      </c>
      <c r="D263" s="75">
        <v>0.4</v>
      </c>
      <c r="E263" s="75">
        <v>0.3</v>
      </c>
      <c r="F263" s="75">
        <v>0.2</v>
      </c>
      <c r="G263" s="75">
        <v>0.2</v>
      </c>
      <c r="H263" s="75">
        <v>0.2</v>
      </c>
      <c r="I263" s="75">
        <v>0.2</v>
      </c>
      <c r="J263" s="75">
        <v>0.1</v>
      </c>
      <c r="K263" s="75">
        <v>0</v>
      </c>
      <c r="L263" s="71"/>
    </row>
    <row r="264" spans="2:12" x14ac:dyDescent="0.2">
      <c r="B264" s="80"/>
      <c r="C264" s="78" t="s">
        <v>152</v>
      </c>
      <c r="D264" s="92" t="s">
        <v>182</v>
      </c>
      <c r="E264" s="92" t="s">
        <v>182</v>
      </c>
      <c r="F264" s="92" t="s">
        <v>182</v>
      </c>
      <c r="G264" s="92" t="s">
        <v>182</v>
      </c>
      <c r="H264" s="92" t="s">
        <v>182</v>
      </c>
      <c r="I264" s="92" t="s">
        <v>182</v>
      </c>
      <c r="J264" s="92" t="s">
        <v>182</v>
      </c>
      <c r="K264" s="92" t="s">
        <v>182</v>
      </c>
      <c r="L264" s="71"/>
    </row>
    <row r="265" spans="2:12" ht="25.5" x14ac:dyDescent="0.2">
      <c r="B265" s="80"/>
      <c r="C265" s="78" t="s">
        <v>153</v>
      </c>
      <c r="D265" s="92" t="s">
        <v>173</v>
      </c>
      <c r="E265" s="92" t="s">
        <v>173</v>
      </c>
      <c r="F265" s="92" t="s">
        <v>173</v>
      </c>
      <c r="G265" s="92" t="s">
        <v>173</v>
      </c>
      <c r="H265" s="92" t="s">
        <v>173</v>
      </c>
      <c r="I265" s="92" t="s">
        <v>173</v>
      </c>
      <c r="J265" s="92" t="s">
        <v>173</v>
      </c>
      <c r="K265" s="92" t="s">
        <v>173</v>
      </c>
      <c r="L265" s="71"/>
    </row>
    <row r="266" spans="2:12" ht="15" customHeight="1" x14ac:dyDescent="0.2">
      <c r="B266" s="73" t="s">
        <v>91</v>
      </c>
      <c r="C266" s="74"/>
      <c r="D266" s="75">
        <v>359859.46800000005</v>
      </c>
      <c r="E266" s="75">
        <v>365367.30000000005</v>
      </c>
      <c r="F266" s="75">
        <v>71641.634000000005</v>
      </c>
      <c r="G266" s="75">
        <v>170592.79300000001</v>
      </c>
      <c r="H266" s="75">
        <v>269543.95199999993</v>
      </c>
      <c r="I266" s="75">
        <v>395804.63599999994</v>
      </c>
      <c r="J266" s="75">
        <v>387312.03599999996</v>
      </c>
      <c r="K266" s="75">
        <v>390403.33599999995</v>
      </c>
      <c r="L266" s="75"/>
    </row>
    <row r="268" spans="2:12" x14ac:dyDescent="0.2">
      <c r="B268" s="64" t="s">
        <v>83</v>
      </c>
      <c r="C268" s="8" t="s">
        <v>92</v>
      </c>
      <c r="F268" s="62"/>
      <c r="G268" s="62"/>
      <c r="H268" s="62"/>
      <c r="I268" s="62"/>
      <c r="J268" s="62"/>
      <c r="K268" s="62"/>
      <c r="L268" s="62"/>
    </row>
    <row r="269" spans="2:12" ht="25.5" x14ac:dyDescent="0.2">
      <c r="B269" s="64" t="s">
        <v>84</v>
      </c>
      <c r="C269" s="8">
        <v>102002</v>
      </c>
      <c r="D269" s="62"/>
      <c r="E269" s="62"/>
      <c r="F269" s="62"/>
      <c r="G269" s="62"/>
      <c r="H269" s="62"/>
      <c r="I269" s="62"/>
      <c r="J269" s="62"/>
      <c r="K269" s="62"/>
      <c r="L269" s="62"/>
    </row>
    <row r="270" spans="2:12" ht="25.5" x14ac:dyDescent="0.2">
      <c r="B270" s="64" t="s">
        <v>85</v>
      </c>
      <c r="C270" s="8" t="s">
        <v>32</v>
      </c>
      <c r="D270" s="62"/>
      <c r="E270" s="62"/>
      <c r="F270" s="62"/>
      <c r="G270" s="62"/>
      <c r="H270" s="62"/>
      <c r="I270" s="62"/>
      <c r="J270" s="62"/>
      <c r="K270" s="62"/>
      <c r="L270" s="62"/>
    </row>
    <row r="271" spans="2:12" ht="26.25" customHeight="1" x14ac:dyDescent="0.2">
      <c r="B271" s="64" t="s">
        <v>86</v>
      </c>
      <c r="C271" s="8">
        <v>1080</v>
      </c>
      <c r="D271" s="123" t="s">
        <v>96</v>
      </c>
      <c r="E271" s="124"/>
      <c r="F271" s="124"/>
      <c r="G271" s="124"/>
      <c r="H271" s="124"/>
      <c r="I271" s="124"/>
      <c r="J271" s="124"/>
      <c r="K271" s="124"/>
      <c r="L271" s="125"/>
    </row>
    <row r="272" spans="2:12" ht="19.5" customHeight="1" x14ac:dyDescent="0.2">
      <c r="B272" s="64" t="s">
        <v>87</v>
      </c>
      <c r="C272" s="8">
        <v>11014</v>
      </c>
      <c r="D272" s="126" t="s">
        <v>156</v>
      </c>
      <c r="E272" s="126" t="s">
        <v>143</v>
      </c>
      <c r="F272" s="129" t="s">
        <v>144</v>
      </c>
      <c r="G272" s="129" t="s">
        <v>145</v>
      </c>
      <c r="H272" s="129" t="s">
        <v>157</v>
      </c>
      <c r="I272" s="126" t="s">
        <v>158</v>
      </c>
      <c r="J272" s="126" t="s">
        <v>136</v>
      </c>
      <c r="K272" s="126" t="s">
        <v>159</v>
      </c>
      <c r="L272" s="132" t="s">
        <v>97</v>
      </c>
    </row>
    <row r="273" spans="2:12" ht="51" customHeight="1" x14ac:dyDescent="0.2">
      <c r="B273" s="69" t="s">
        <v>52</v>
      </c>
      <c r="C273" s="8" t="s">
        <v>26</v>
      </c>
      <c r="D273" s="127"/>
      <c r="E273" s="127"/>
      <c r="F273" s="130"/>
      <c r="G273" s="130"/>
      <c r="H273" s="130"/>
      <c r="I273" s="127"/>
      <c r="J273" s="127"/>
      <c r="K273" s="127"/>
      <c r="L273" s="133"/>
    </row>
    <row r="274" spans="2:12" ht="51" x14ac:dyDescent="0.2">
      <c r="B274" s="69" t="s">
        <v>88</v>
      </c>
      <c r="C274" s="8" t="s">
        <v>101</v>
      </c>
      <c r="D274" s="127"/>
      <c r="E274" s="127"/>
      <c r="F274" s="130"/>
      <c r="G274" s="130"/>
      <c r="H274" s="130"/>
      <c r="I274" s="127"/>
      <c r="J274" s="127"/>
      <c r="K274" s="127"/>
      <c r="L274" s="133"/>
    </row>
    <row r="275" spans="2:12" x14ac:dyDescent="0.2">
      <c r="B275" s="69" t="s">
        <v>55</v>
      </c>
      <c r="C275" s="8" t="s">
        <v>56</v>
      </c>
      <c r="D275" s="127"/>
      <c r="E275" s="127"/>
      <c r="F275" s="130"/>
      <c r="G275" s="130"/>
      <c r="H275" s="130"/>
      <c r="I275" s="127"/>
      <c r="J275" s="127"/>
      <c r="K275" s="127"/>
      <c r="L275" s="133"/>
    </row>
    <row r="276" spans="2:12" ht="25.5" x14ac:dyDescent="0.2">
      <c r="B276" s="8" t="s">
        <v>89</v>
      </c>
      <c r="C276" s="8" t="s">
        <v>124</v>
      </c>
      <c r="D276" s="127"/>
      <c r="E276" s="127"/>
      <c r="F276" s="130"/>
      <c r="G276" s="130"/>
      <c r="H276" s="130"/>
      <c r="I276" s="127"/>
      <c r="J276" s="127"/>
      <c r="K276" s="127"/>
      <c r="L276" s="133"/>
    </row>
    <row r="277" spans="2:12" x14ac:dyDescent="0.2">
      <c r="B277" s="51"/>
      <c r="C277" s="70" t="s">
        <v>94</v>
      </c>
      <c r="D277" s="128"/>
      <c r="E277" s="128"/>
      <c r="F277" s="131"/>
      <c r="G277" s="131"/>
      <c r="H277" s="131"/>
      <c r="I277" s="128"/>
      <c r="J277" s="128"/>
      <c r="K277" s="128"/>
      <c r="L277" s="134"/>
    </row>
    <row r="278" spans="2:12" ht="25.5" x14ac:dyDescent="0.2">
      <c r="B278" s="8" t="s">
        <v>90</v>
      </c>
      <c r="C278" s="8" t="s">
        <v>115</v>
      </c>
      <c r="D278" s="83">
        <v>24433</v>
      </c>
      <c r="E278" s="79">
        <v>24486</v>
      </c>
      <c r="F278" s="79">
        <v>6122</v>
      </c>
      <c r="G278" s="79">
        <v>12243</v>
      </c>
      <c r="H278" s="79">
        <v>18365</v>
      </c>
      <c r="I278" s="79">
        <v>24486</v>
      </c>
      <c r="J278" s="79">
        <v>24486</v>
      </c>
      <c r="K278" s="79">
        <v>24486</v>
      </c>
      <c r="L278" s="71"/>
    </row>
    <row r="279" spans="2:12" x14ac:dyDescent="0.2">
      <c r="B279" s="8" t="s">
        <v>90</v>
      </c>
      <c r="C279" s="8" t="s">
        <v>116</v>
      </c>
      <c r="D279" s="83">
        <v>22872</v>
      </c>
      <c r="E279" s="79">
        <v>22946</v>
      </c>
      <c r="F279" s="79">
        <v>5743</v>
      </c>
      <c r="G279" s="79">
        <v>11485</v>
      </c>
      <c r="H279" s="79">
        <v>17228</v>
      </c>
      <c r="I279" s="79">
        <v>22971</v>
      </c>
      <c r="J279" s="79">
        <v>22995</v>
      </c>
      <c r="K279" s="79">
        <v>23020</v>
      </c>
      <c r="L279" s="71"/>
    </row>
    <row r="280" spans="2:12" x14ac:dyDescent="0.2">
      <c r="B280" s="8" t="s">
        <v>90</v>
      </c>
      <c r="C280" s="8" t="s">
        <v>109</v>
      </c>
      <c r="D280" s="83">
        <v>18921</v>
      </c>
      <c r="E280" s="79">
        <v>18977</v>
      </c>
      <c r="F280" s="79">
        <v>4750</v>
      </c>
      <c r="G280" s="79">
        <v>9501</v>
      </c>
      <c r="H280" s="79">
        <v>14251</v>
      </c>
      <c r="I280" s="79">
        <v>19001</v>
      </c>
      <c r="J280" s="79">
        <v>19026</v>
      </c>
      <c r="K280" s="79">
        <v>19050</v>
      </c>
      <c r="L280" s="71"/>
    </row>
    <row r="281" spans="2:12" x14ac:dyDescent="0.2">
      <c r="B281" s="8" t="s">
        <v>90</v>
      </c>
      <c r="C281" s="8" t="s">
        <v>110</v>
      </c>
      <c r="D281" s="83">
        <v>5512</v>
      </c>
      <c r="E281" s="79">
        <v>5509</v>
      </c>
      <c r="F281" s="79">
        <v>1371</v>
      </c>
      <c r="G281" s="79">
        <v>2742</v>
      </c>
      <c r="H281" s="79">
        <v>4114</v>
      </c>
      <c r="I281" s="79">
        <v>5485</v>
      </c>
      <c r="J281" s="79">
        <v>5460</v>
      </c>
      <c r="K281" s="79">
        <v>5436</v>
      </c>
      <c r="L281" s="71" t="s">
        <v>0</v>
      </c>
    </row>
    <row r="282" spans="2:12" x14ac:dyDescent="0.2">
      <c r="B282" s="8" t="s">
        <v>98</v>
      </c>
      <c r="C282" s="8" t="s">
        <v>111</v>
      </c>
      <c r="D282" s="85">
        <v>77.400000000000006</v>
      </c>
      <c r="E282" s="75">
        <v>77.5</v>
      </c>
      <c r="F282" s="75">
        <v>77.599999999999994</v>
      </c>
      <c r="G282" s="75">
        <v>77.599999999999994</v>
      </c>
      <c r="H282" s="75">
        <v>77.599999999999994</v>
      </c>
      <c r="I282" s="75">
        <v>77.599999999999994</v>
      </c>
      <c r="J282" s="75">
        <v>77.7</v>
      </c>
      <c r="K282" s="75">
        <v>77.8</v>
      </c>
      <c r="L282" s="71"/>
    </row>
    <row r="283" spans="2:12" ht="25.5" x14ac:dyDescent="0.2">
      <c r="B283" s="8" t="s">
        <v>98</v>
      </c>
      <c r="C283" s="8" t="s">
        <v>112</v>
      </c>
      <c r="D283" s="85">
        <v>0.4</v>
      </c>
      <c r="E283" s="75">
        <v>0.3</v>
      </c>
      <c r="F283" s="75">
        <v>0.2</v>
      </c>
      <c r="G283" s="75">
        <v>0.2</v>
      </c>
      <c r="H283" s="75">
        <v>0.2</v>
      </c>
      <c r="I283" s="75">
        <v>0.2</v>
      </c>
      <c r="J283" s="75">
        <v>0.1</v>
      </c>
      <c r="K283" s="75">
        <v>0</v>
      </c>
      <c r="L283" s="71"/>
    </row>
    <row r="284" spans="2:12" x14ac:dyDescent="0.2">
      <c r="B284" s="80"/>
      <c r="C284" s="78" t="s">
        <v>152</v>
      </c>
      <c r="D284" s="92" t="s">
        <v>178</v>
      </c>
      <c r="E284" s="92" t="s">
        <v>178</v>
      </c>
      <c r="F284" s="92" t="s">
        <v>178</v>
      </c>
      <c r="G284" s="92" t="s">
        <v>178</v>
      </c>
      <c r="H284" s="92" t="s">
        <v>178</v>
      </c>
      <c r="I284" s="92" t="s">
        <v>178</v>
      </c>
      <c r="J284" s="92" t="s">
        <v>178</v>
      </c>
      <c r="K284" s="92" t="s">
        <v>178</v>
      </c>
      <c r="L284" s="71"/>
    </row>
    <row r="285" spans="2:12" ht="25.5" x14ac:dyDescent="0.2">
      <c r="B285" s="80"/>
      <c r="C285" s="78" t="s">
        <v>153</v>
      </c>
      <c r="D285" s="92" t="s">
        <v>183</v>
      </c>
      <c r="E285" s="92" t="s">
        <v>183</v>
      </c>
      <c r="F285" s="92" t="s">
        <v>183</v>
      </c>
      <c r="G285" s="92" t="s">
        <v>183</v>
      </c>
      <c r="H285" s="92" t="s">
        <v>183</v>
      </c>
      <c r="I285" s="92" t="s">
        <v>183</v>
      </c>
      <c r="J285" s="92" t="s">
        <v>183</v>
      </c>
      <c r="K285" s="92" t="s">
        <v>183</v>
      </c>
      <c r="L285" s="71"/>
    </row>
    <row r="286" spans="2:12" ht="15" customHeight="1" x14ac:dyDescent="0.2">
      <c r="B286" s="73" t="s">
        <v>91</v>
      </c>
      <c r="C286" s="74"/>
      <c r="D286" s="75">
        <v>416179.29999999993</v>
      </c>
      <c r="E286" s="75">
        <v>428906.3000000001</v>
      </c>
      <c r="F286" s="75">
        <v>74916.808333333349</v>
      </c>
      <c r="G286" s="75">
        <v>179763.00833333339</v>
      </c>
      <c r="H286" s="75">
        <v>284609.20833333331</v>
      </c>
      <c r="I286" s="75">
        <v>425645.38800000004</v>
      </c>
      <c r="J286" s="75">
        <v>429600.98800000001</v>
      </c>
      <c r="K286" s="75">
        <v>433229.08799999999</v>
      </c>
      <c r="L286" s="75"/>
    </row>
    <row r="288" spans="2:12" x14ac:dyDescent="0.2">
      <c r="B288" s="64" t="s">
        <v>83</v>
      </c>
      <c r="C288" s="8" t="s">
        <v>92</v>
      </c>
      <c r="F288" s="62"/>
      <c r="G288" s="62"/>
      <c r="H288" s="62"/>
      <c r="I288" s="62"/>
      <c r="J288" s="62"/>
      <c r="K288" s="62"/>
      <c r="L288" s="62"/>
    </row>
    <row r="289" spans="2:12" ht="25.5" x14ac:dyDescent="0.2">
      <c r="B289" s="64" t="s">
        <v>84</v>
      </c>
      <c r="C289" s="8">
        <v>102002</v>
      </c>
      <c r="D289" s="62"/>
      <c r="E289" s="62"/>
      <c r="F289" s="62"/>
      <c r="G289" s="62"/>
      <c r="H289" s="62"/>
      <c r="I289" s="62"/>
      <c r="J289" s="62"/>
      <c r="K289" s="62"/>
      <c r="L289" s="62"/>
    </row>
    <row r="290" spans="2:12" ht="25.5" x14ac:dyDescent="0.2">
      <c r="B290" s="64" t="s">
        <v>85</v>
      </c>
      <c r="C290" s="8" t="s">
        <v>32</v>
      </c>
      <c r="D290" s="62"/>
      <c r="E290" s="62"/>
      <c r="F290" s="62"/>
      <c r="G290" s="62"/>
      <c r="H290" s="62"/>
      <c r="I290" s="62"/>
      <c r="J290" s="62"/>
      <c r="K290" s="62"/>
      <c r="L290" s="62"/>
    </row>
    <row r="291" spans="2:12" ht="26.25" customHeight="1" x14ac:dyDescent="0.2">
      <c r="B291" s="64" t="s">
        <v>86</v>
      </c>
      <c r="C291" s="8">
        <v>1080</v>
      </c>
      <c r="D291" s="123" t="s">
        <v>96</v>
      </c>
      <c r="E291" s="124"/>
      <c r="F291" s="124"/>
      <c r="G291" s="124"/>
      <c r="H291" s="124"/>
      <c r="I291" s="124"/>
      <c r="J291" s="124"/>
      <c r="K291" s="124"/>
      <c r="L291" s="125"/>
    </row>
    <row r="292" spans="2:12" ht="15" customHeight="1" x14ac:dyDescent="0.2">
      <c r="B292" s="64" t="s">
        <v>87</v>
      </c>
      <c r="C292" s="8">
        <v>11015</v>
      </c>
      <c r="D292" s="126" t="s">
        <v>156</v>
      </c>
      <c r="E292" s="126" t="s">
        <v>143</v>
      </c>
      <c r="F292" s="129" t="s">
        <v>144</v>
      </c>
      <c r="G292" s="129" t="s">
        <v>145</v>
      </c>
      <c r="H292" s="129" t="s">
        <v>157</v>
      </c>
      <c r="I292" s="126" t="s">
        <v>158</v>
      </c>
      <c r="J292" s="126" t="s">
        <v>136</v>
      </c>
      <c r="K292" s="126" t="s">
        <v>159</v>
      </c>
      <c r="L292" s="132" t="s">
        <v>97</v>
      </c>
    </row>
    <row r="293" spans="2:12" ht="51" customHeight="1" x14ac:dyDescent="0.2">
      <c r="B293" s="69" t="s">
        <v>52</v>
      </c>
      <c r="C293" s="8" t="s">
        <v>27</v>
      </c>
      <c r="D293" s="127"/>
      <c r="E293" s="127"/>
      <c r="F293" s="130"/>
      <c r="G293" s="130"/>
      <c r="H293" s="130"/>
      <c r="I293" s="127"/>
      <c r="J293" s="127"/>
      <c r="K293" s="127"/>
      <c r="L293" s="133"/>
    </row>
    <row r="294" spans="2:12" ht="51" x14ac:dyDescent="0.2">
      <c r="B294" s="69" t="s">
        <v>88</v>
      </c>
      <c r="C294" s="8" t="s">
        <v>101</v>
      </c>
      <c r="D294" s="127"/>
      <c r="E294" s="127"/>
      <c r="F294" s="130"/>
      <c r="G294" s="130"/>
      <c r="H294" s="130"/>
      <c r="I294" s="127"/>
      <c r="J294" s="127"/>
      <c r="K294" s="127"/>
      <c r="L294" s="133"/>
    </row>
    <row r="295" spans="2:12" x14ac:dyDescent="0.2">
      <c r="B295" s="69" t="s">
        <v>55</v>
      </c>
      <c r="C295" s="8" t="s">
        <v>56</v>
      </c>
      <c r="D295" s="127"/>
      <c r="E295" s="127"/>
      <c r="F295" s="130"/>
      <c r="G295" s="130"/>
      <c r="H295" s="130"/>
      <c r="I295" s="127"/>
      <c r="J295" s="127"/>
      <c r="K295" s="127"/>
      <c r="L295" s="133"/>
    </row>
    <row r="296" spans="2:12" ht="25.5" x14ac:dyDescent="0.2">
      <c r="B296" s="8" t="s">
        <v>89</v>
      </c>
      <c r="C296" s="8" t="s">
        <v>125</v>
      </c>
      <c r="D296" s="127"/>
      <c r="E296" s="127"/>
      <c r="F296" s="130"/>
      <c r="G296" s="130"/>
      <c r="H296" s="130"/>
      <c r="I296" s="127"/>
      <c r="J296" s="127"/>
      <c r="K296" s="127"/>
      <c r="L296" s="133"/>
    </row>
    <row r="297" spans="2:12" x14ac:dyDescent="0.2">
      <c r="B297" s="51"/>
      <c r="C297" s="70" t="s">
        <v>94</v>
      </c>
      <c r="D297" s="128"/>
      <c r="E297" s="128"/>
      <c r="F297" s="131"/>
      <c r="G297" s="131"/>
      <c r="H297" s="131"/>
      <c r="I297" s="128"/>
      <c r="J297" s="128"/>
      <c r="K297" s="128"/>
      <c r="L297" s="134"/>
    </row>
    <row r="298" spans="2:12" ht="25.5" x14ac:dyDescent="0.2">
      <c r="B298" s="8" t="s">
        <v>90</v>
      </c>
      <c r="C298" s="8" t="s">
        <v>115</v>
      </c>
      <c r="D298" s="83">
        <v>9827</v>
      </c>
      <c r="E298" s="79">
        <v>9106</v>
      </c>
      <c r="F298" s="79">
        <v>2277</v>
      </c>
      <c r="G298" s="79">
        <v>4553</v>
      </c>
      <c r="H298" s="79">
        <v>6830</v>
      </c>
      <c r="I298" s="79">
        <v>9106</v>
      </c>
      <c r="J298" s="79">
        <v>9106</v>
      </c>
      <c r="K298" s="79">
        <v>9106</v>
      </c>
      <c r="L298" s="71"/>
    </row>
    <row r="299" spans="2:12" x14ac:dyDescent="0.2">
      <c r="B299" s="8" t="s">
        <v>90</v>
      </c>
      <c r="C299" s="8" t="s">
        <v>116</v>
      </c>
      <c r="D299" s="83">
        <v>8723</v>
      </c>
      <c r="E299" s="79">
        <v>8092</v>
      </c>
      <c r="F299" s="79">
        <v>2025</v>
      </c>
      <c r="G299" s="79">
        <v>4051</v>
      </c>
      <c r="H299" s="79">
        <v>6076</v>
      </c>
      <c r="I299" s="79">
        <v>8101</v>
      </c>
      <c r="J299" s="79">
        <v>8110</v>
      </c>
      <c r="K299" s="79">
        <v>8119</v>
      </c>
      <c r="L299" s="71"/>
    </row>
    <row r="300" spans="2:12" x14ac:dyDescent="0.2">
      <c r="B300" s="8" t="s">
        <v>90</v>
      </c>
      <c r="C300" s="8" t="s">
        <v>109</v>
      </c>
      <c r="D300" s="83">
        <v>8218</v>
      </c>
      <c r="E300" s="79">
        <v>7622</v>
      </c>
      <c r="F300" s="79">
        <v>1908</v>
      </c>
      <c r="G300" s="79">
        <v>3815</v>
      </c>
      <c r="H300" s="79">
        <v>5723</v>
      </c>
      <c r="I300" s="79">
        <v>7631</v>
      </c>
      <c r="J300" s="79">
        <v>7640</v>
      </c>
      <c r="K300" s="79">
        <v>7649</v>
      </c>
      <c r="L300" s="71"/>
    </row>
    <row r="301" spans="2:12" x14ac:dyDescent="0.2">
      <c r="B301" s="8" t="s">
        <v>90</v>
      </c>
      <c r="C301" s="8" t="s">
        <v>110</v>
      </c>
      <c r="D301" s="83">
        <v>1609</v>
      </c>
      <c r="E301" s="79">
        <v>1484</v>
      </c>
      <c r="F301" s="79">
        <v>369</v>
      </c>
      <c r="G301" s="79">
        <v>738</v>
      </c>
      <c r="H301" s="79">
        <v>1106</v>
      </c>
      <c r="I301" s="79">
        <v>1475</v>
      </c>
      <c r="J301" s="79">
        <v>1466</v>
      </c>
      <c r="K301" s="79">
        <v>1457</v>
      </c>
      <c r="L301" s="71" t="s">
        <v>0</v>
      </c>
    </row>
    <row r="302" spans="2:12" x14ac:dyDescent="0.2">
      <c r="B302" s="8" t="s">
        <v>98</v>
      </c>
      <c r="C302" s="8" t="s">
        <v>111</v>
      </c>
      <c r="D302" s="85">
        <v>83.6</v>
      </c>
      <c r="E302" s="75">
        <v>83.7</v>
      </c>
      <c r="F302" s="75">
        <v>83.8</v>
      </c>
      <c r="G302" s="75">
        <v>83.8</v>
      </c>
      <c r="H302" s="75">
        <v>83.8</v>
      </c>
      <c r="I302" s="75">
        <v>83.8</v>
      </c>
      <c r="J302" s="75">
        <v>83.9</v>
      </c>
      <c r="K302" s="75">
        <v>84</v>
      </c>
      <c r="L302" s="71"/>
    </row>
    <row r="303" spans="2:12" ht="25.5" x14ac:dyDescent="0.2">
      <c r="B303" s="8" t="s">
        <v>98</v>
      </c>
      <c r="C303" s="8" t="s">
        <v>112</v>
      </c>
      <c r="D303" s="85">
        <v>0.6</v>
      </c>
      <c r="E303" s="75">
        <v>0.5</v>
      </c>
      <c r="F303" s="75">
        <v>0.4</v>
      </c>
      <c r="G303" s="75">
        <v>0.4</v>
      </c>
      <c r="H303" s="75">
        <v>0.4</v>
      </c>
      <c r="I303" s="75">
        <v>0.4</v>
      </c>
      <c r="J303" s="75">
        <v>0.3</v>
      </c>
      <c r="K303" s="75">
        <v>0.2</v>
      </c>
      <c r="L303" s="71"/>
    </row>
    <row r="304" spans="2:12" x14ac:dyDescent="0.2">
      <c r="B304" s="80"/>
      <c r="C304" s="78" t="s">
        <v>152</v>
      </c>
      <c r="D304" s="92" t="s">
        <v>184</v>
      </c>
      <c r="E304" s="92" t="s">
        <v>184</v>
      </c>
      <c r="F304" s="92" t="s">
        <v>184</v>
      </c>
      <c r="G304" s="92" t="s">
        <v>184</v>
      </c>
      <c r="H304" s="92" t="s">
        <v>184</v>
      </c>
      <c r="I304" s="92" t="s">
        <v>184</v>
      </c>
      <c r="J304" s="92" t="s">
        <v>184</v>
      </c>
      <c r="K304" s="92" t="s">
        <v>184</v>
      </c>
      <c r="L304" s="71"/>
    </row>
    <row r="305" spans="2:12" ht="25.5" x14ac:dyDescent="0.2">
      <c r="B305" s="80"/>
      <c r="C305" s="78" t="s">
        <v>153</v>
      </c>
      <c r="D305" s="92" t="s">
        <v>185</v>
      </c>
      <c r="E305" s="92" t="s">
        <v>185</v>
      </c>
      <c r="F305" s="92" t="s">
        <v>185</v>
      </c>
      <c r="G305" s="92" t="s">
        <v>185</v>
      </c>
      <c r="H305" s="92" t="s">
        <v>185</v>
      </c>
      <c r="I305" s="92" t="s">
        <v>185</v>
      </c>
      <c r="J305" s="92" t="s">
        <v>185</v>
      </c>
      <c r="K305" s="92" t="s">
        <v>185</v>
      </c>
      <c r="L305" s="71"/>
    </row>
    <row r="306" spans="2:12" ht="15" customHeight="1" x14ac:dyDescent="0.2">
      <c r="B306" s="73" t="s">
        <v>91</v>
      </c>
      <c r="C306" s="74"/>
      <c r="D306" s="75">
        <v>296861.50000000006</v>
      </c>
      <c r="E306" s="75">
        <v>341426.79999999993</v>
      </c>
      <c r="F306" s="75">
        <v>60434.035333333326</v>
      </c>
      <c r="G306" s="75">
        <v>145032.41233333334</v>
      </c>
      <c r="H306" s="75">
        <v>229630.78933333335</v>
      </c>
      <c r="I306" s="75">
        <v>338393.50800000003</v>
      </c>
      <c r="J306" s="75">
        <v>341438.30800000008</v>
      </c>
      <c r="K306" s="75">
        <v>344061.80800000002</v>
      </c>
      <c r="L306" s="75"/>
    </row>
    <row r="308" spans="2:12" x14ac:dyDescent="0.2">
      <c r="B308" s="64" t="s">
        <v>83</v>
      </c>
      <c r="C308" s="8" t="s">
        <v>92</v>
      </c>
      <c r="F308" s="62"/>
      <c r="G308" s="62"/>
      <c r="H308" s="62"/>
      <c r="I308" s="62"/>
      <c r="J308" s="62"/>
      <c r="K308" s="62"/>
      <c r="L308" s="62"/>
    </row>
    <row r="309" spans="2:12" ht="25.5" x14ac:dyDescent="0.2">
      <c r="B309" s="64" t="s">
        <v>84</v>
      </c>
      <c r="C309" s="8">
        <v>102002</v>
      </c>
      <c r="D309" s="62"/>
      <c r="E309" s="62"/>
      <c r="F309" s="62"/>
      <c r="G309" s="62"/>
      <c r="H309" s="62"/>
      <c r="I309" s="62"/>
      <c r="J309" s="62"/>
      <c r="K309" s="62"/>
      <c r="L309" s="62"/>
    </row>
    <row r="310" spans="2:12" ht="25.5" x14ac:dyDescent="0.2">
      <c r="B310" s="64" t="s">
        <v>85</v>
      </c>
      <c r="C310" s="8" t="s">
        <v>32</v>
      </c>
      <c r="D310" s="62"/>
      <c r="E310" s="62"/>
      <c r="F310" s="62"/>
      <c r="G310" s="62"/>
      <c r="H310" s="62"/>
      <c r="I310" s="62"/>
      <c r="J310" s="62"/>
      <c r="K310" s="62"/>
      <c r="L310" s="62"/>
    </row>
    <row r="311" spans="2:12" ht="26.25" customHeight="1" x14ac:dyDescent="0.2">
      <c r="B311" s="64" t="s">
        <v>86</v>
      </c>
      <c r="C311" s="8">
        <v>1080</v>
      </c>
      <c r="D311" s="123" t="s">
        <v>96</v>
      </c>
      <c r="E311" s="124"/>
      <c r="F311" s="124"/>
      <c r="G311" s="124"/>
      <c r="H311" s="124"/>
      <c r="I311" s="124"/>
      <c r="J311" s="124"/>
      <c r="K311" s="124"/>
      <c r="L311" s="125"/>
    </row>
    <row r="312" spans="2:12" ht="17.25" customHeight="1" x14ac:dyDescent="0.2">
      <c r="B312" s="64" t="s">
        <v>87</v>
      </c>
      <c r="C312" s="8">
        <v>11016</v>
      </c>
      <c r="D312" s="126" t="s">
        <v>156</v>
      </c>
      <c r="E312" s="126" t="s">
        <v>143</v>
      </c>
      <c r="F312" s="129" t="s">
        <v>144</v>
      </c>
      <c r="G312" s="129" t="s">
        <v>145</v>
      </c>
      <c r="H312" s="129" t="s">
        <v>157</v>
      </c>
      <c r="I312" s="126" t="s">
        <v>158</v>
      </c>
      <c r="J312" s="126" t="s">
        <v>136</v>
      </c>
      <c r="K312" s="126" t="s">
        <v>159</v>
      </c>
      <c r="L312" s="132" t="s">
        <v>97</v>
      </c>
    </row>
    <row r="313" spans="2:12" ht="51" customHeight="1" x14ac:dyDescent="0.2">
      <c r="B313" s="69" t="s">
        <v>52</v>
      </c>
      <c r="C313" s="8" t="s">
        <v>28</v>
      </c>
      <c r="D313" s="127"/>
      <c r="E313" s="127"/>
      <c r="F313" s="130"/>
      <c r="G313" s="130"/>
      <c r="H313" s="130"/>
      <c r="I313" s="127"/>
      <c r="J313" s="127"/>
      <c r="K313" s="127"/>
      <c r="L313" s="133"/>
    </row>
    <row r="314" spans="2:12" ht="51" x14ac:dyDescent="0.2">
      <c r="B314" s="69" t="s">
        <v>88</v>
      </c>
      <c r="C314" s="8" t="s">
        <v>101</v>
      </c>
      <c r="D314" s="127"/>
      <c r="E314" s="127"/>
      <c r="F314" s="130"/>
      <c r="G314" s="130"/>
      <c r="H314" s="130"/>
      <c r="I314" s="127"/>
      <c r="J314" s="127"/>
      <c r="K314" s="127"/>
      <c r="L314" s="133"/>
    </row>
    <row r="315" spans="2:12" x14ac:dyDescent="0.2">
      <c r="B315" s="69" t="s">
        <v>55</v>
      </c>
      <c r="C315" s="8" t="s">
        <v>56</v>
      </c>
      <c r="D315" s="127"/>
      <c r="E315" s="127"/>
      <c r="F315" s="130"/>
      <c r="G315" s="130"/>
      <c r="H315" s="130"/>
      <c r="I315" s="127"/>
      <c r="J315" s="127"/>
      <c r="K315" s="127"/>
      <c r="L315" s="133"/>
    </row>
    <row r="316" spans="2:12" ht="25.5" x14ac:dyDescent="0.2">
      <c r="B316" s="8" t="s">
        <v>89</v>
      </c>
      <c r="C316" s="8" t="s">
        <v>126</v>
      </c>
      <c r="D316" s="127"/>
      <c r="E316" s="127"/>
      <c r="F316" s="130"/>
      <c r="G316" s="130"/>
      <c r="H316" s="130"/>
      <c r="I316" s="127"/>
      <c r="J316" s="127"/>
      <c r="K316" s="127"/>
      <c r="L316" s="133"/>
    </row>
    <row r="317" spans="2:12" x14ac:dyDescent="0.2">
      <c r="B317" s="51"/>
      <c r="C317" s="70" t="s">
        <v>94</v>
      </c>
      <c r="D317" s="128"/>
      <c r="E317" s="128"/>
      <c r="F317" s="131"/>
      <c r="G317" s="131"/>
      <c r="H317" s="131"/>
      <c r="I317" s="128"/>
      <c r="J317" s="128"/>
      <c r="K317" s="128"/>
      <c r="L317" s="134"/>
    </row>
    <row r="318" spans="2:12" ht="25.5" x14ac:dyDescent="0.2">
      <c r="B318" s="8" t="s">
        <v>90</v>
      </c>
      <c r="C318" s="8" t="s">
        <v>115</v>
      </c>
      <c r="D318" s="79">
        <v>9818</v>
      </c>
      <c r="E318" s="79">
        <v>10842</v>
      </c>
      <c r="F318" s="79">
        <v>2711</v>
      </c>
      <c r="G318" s="79">
        <v>5421</v>
      </c>
      <c r="H318" s="79">
        <v>8132</v>
      </c>
      <c r="I318" s="79">
        <v>10842</v>
      </c>
      <c r="J318" s="79">
        <v>10842</v>
      </c>
      <c r="K318" s="79">
        <v>10842</v>
      </c>
      <c r="L318" s="71"/>
    </row>
    <row r="319" spans="2:12" x14ac:dyDescent="0.2">
      <c r="B319" s="8" t="s">
        <v>90</v>
      </c>
      <c r="C319" s="8" t="s">
        <v>116</v>
      </c>
      <c r="D319" s="79">
        <v>9028</v>
      </c>
      <c r="E319" s="79">
        <v>9980</v>
      </c>
      <c r="F319" s="79">
        <v>2498</v>
      </c>
      <c r="G319" s="79">
        <v>4996</v>
      </c>
      <c r="H319" s="79">
        <v>7493</v>
      </c>
      <c r="I319" s="79">
        <v>9991</v>
      </c>
      <c r="J319" s="79">
        <v>10002</v>
      </c>
      <c r="K319" s="79">
        <v>10013</v>
      </c>
      <c r="L319" s="71"/>
    </row>
    <row r="320" spans="2:12" x14ac:dyDescent="0.2">
      <c r="B320" s="8" t="s">
        <v>90</v>
      </c>
      <c r="C320" s="8" t="s">
        <v>109</v>
      </c>
      <c r="D320" s="79">
        <v>8381</v>
      </c>
      <c r="E320" s="79">
        <v>9259</v>
      </c>
      <c r="F320" s="79">
        <v>2317</v>
      </c>
      <c r="G320" s="79">
        <v>4635</v>
      </c>
      <c r="H320" s="79">
        <v>6952</v>
      </c>
      <c r="I320" s="79">
        <v>9270</v>
      </c>
      <c r="J320" s="79">
        <v>9281</v>
      </c>
      <c r="K320" s="79">
        <v>9292</v>
      </c>
      <c r="L320" s="71"/>
    </row>
    <row r="321" spans="2:12" x14ac:dyDescent="0.2">
      <c r="B321" s="8" t="s">
        <v>90</v>
      </c>
      <c r="C321" s="8" t="s">
        <v>110</v>
      </c>
      <c r="D321" s="79">
        <v>1437</v>
      </c>
      <c r="E321" s="79">
        <v>1583</v>
      </c>
      <c r="F321" s="79">
        <v>393</v>
      </c>
      <c r="G321" s="79">
        <v>786</v>
      </c>
      <c r="H321" s="79">
        <v>1179</v>
      </c>
      <c r="I321" s="79">
        <v>1572</v>
      </c>
      <c r="J321" s="79">
        <v>1561</v>
      </c>
      <c r="K321" s="79">
        <v>1550</v>
      </c>
      <c r="L321" s="71" t="s">
        <v>0</v>
      </c>
    </row>
    <row r="322" spans="2:12" x14ac:dyDescent="0.2">
      <c r="B322" s="8" t="s">
        <v>98</v>
      </c>
      <c r="C322" s="8" t="s">
        <v>111</v>
      </c>
      <c r="D322" s="75">
        <v>85.3</v>
      </c>
      <c r="E322" s="75">
        <v>85.4</v>
      </c>
      <c r="F322" s="75">
        <v>85.5</v>
      </c>
      <c r="G322" s="75">
        <v>85.5</v>
      </c>
      <c r="H322" s="75">
        <v>85.5</v>
      </c>
      <c r="I322" s="75">
        <v>85.5</v>
      </c>
      <c r="J322" s="75">
        <v>85.6</v>
      </c>
      <c r="K322" s="75">
        <v>85.7</v>
      </c>
      <c r="L322" s="71"/>
    </row>
    <row r="323" spans="2:12" ht="25.5" x14ac:dyDescent="0.2">
      <c r="B323" s="8" t="s">
        <v>98</v>
      </c>
      <c r="C323" s="8" t="s">
        <v>112</v>
      </c>
      <c r="D323" s="75">
        <v>0.4</v>
      </c>
      <c r="E323" s="75">
        <v>0.3</v>
      </c>
      <c r="F323" s="75">
        <v>0.2</v>
      </c>
      <c r="G323" s="75">
        <v>0.2</v>
      </c>
      <c r="H323" s="75">
        <v>0.2</v>
      </c>
      <c r="I323" s="75">
        <v>0.2</v>
      </c>
      <c r="J323" s="75">
        <v>0.1</v>
      </c>
      <c r="K323" s="75">
        <v>0</v>
      </c>
      <c r="L323" s="71"/>
    </row>
    <row r="324" spans="2:12" x14ac:dyDescent="0.2">
      <c r="B324" s="80"/>
      <c r="C324" s="78" t="s">
        <v>152</v>
      </c>
      <c r="D324" s="92" t="s">
        <v>178</v>
      </c>
      <c r="E324" s="92" t="s">
        <v>178</v>
      </c>
      <c r="F324" s="92" t="s">
        <v>178</v>
      </c>
      <c r="G324" s="92" t="s">
        <v>178</v>
      </c>
      <c r="H324" s="92" t="s">
        <v>178</v>
      </c>
      <c r="I324" s="92" t="s">
        <v>178</v>
      </c>
      <c r="J324" s="92" t="s">
        <v>178</v>
      </c>
      <c r="K324" s="92" t="s">
        <v>178</v>
      </c>
      <c r="L324" s="71"/>
    </row>
    <row r="325" spans="2:12" ht="25.5" x14ac:dyDescent="0.2">
      <c r="B325" s="80"/>
      <c r="C325" s="78" t="s">
        <v>153</v>
      </c>
      <c r="D325" s="92" t="s">
        <v>186</v>
      </c>
      <c r="E325" s="92" t="s">
        <v>186</v>
      </c>
      <c r="F325" s="92" t="s">
        <v>186</v>
      </c>
      <c r="G325" s="92" t="s">
        <v>186</v>
      </c>
      <c r="H325" s="92" t="s">
        <v>186</v>
      </c>
      <c r="I325" s="92" t="s">
        <v>186</v>
      </c>
      <c r="J325" s="92" t="s">
        <v>186</v>
      </c>
      <c r="K325" s="92" t="s">
        <v>186</v>
      </c>
      <c r="L325" s="71"/>
    </row>
    <row r="326" spans="2:12" ht="15" customHeight="1" x14ac:dyDescent="0.2">
      <c r="B326" s="73" t="s">
        <v>91</v>
      </c>
      <c r="C326" s="74"/>
      <c r="D326" s="75">
        <v>251573.27</v>
      </c>
      <c r="E326" s="75">
        <v>266429.89999999997</v>
      </c>
      <c r="F326" s="75">
        <v>48407.835666666666</v>
      </c>
      <c r="G326" s="75">
        <v>116272.77966666665</v>
      </c>
      <c r="H326" s="75">
        <v>184137.72366666669</v>
      </c>
      <c r="I326" s="75">
        <v>271459.77600000001</v>
      </c>
      <c r="J326" s="75">
        <v>273205.17599999998</v>
      </c>
      <c r="K326" s="75">
        <v>274536.07599999994</v>
      </c>
      <c r="L326" s="75"/>
    </row>
    <row r="328" spans="2:12" x14ac:dyDescent="0.2">
      <c r="B328" s="64" t="s">
        <v>83</v>
      </c>
      <c r="C328" s="8" t="s">
        <v>92</v>
      </c>
      <c r="F328" s="62"/>
      <c r="G328" s="62"/>
      <c r="H328" s="62"/>
      <c r="I328" s="62"/>
      <c r="J328" s="62"/>
      <c r="K328" s="62"/>
      <c r="L328" s="62"/>
    </row>
    <row r="329" spans="2:12" ht="25.5" x14ac:dyDescent="0.2">
      <c r="B329" s="64" t="s">
        <v>84</v>
      </c>
      <c r="C329" s="8">
        <v>102002</v>
      </c>
      <c r="D329" s="62"/>
      <c r="E329" s="62"/>
      <c r="F329" s="62"/>
      <c r="G329" s="62"/>
      <c r="H329" s="62"/>
      <c r="I329" s="62"/>
      <c r="J329" s="62"/>
      <c r="K329" s="62"/>
      <c r="L329" s="62"/>
    </row>
    <row r="330" spans="2:12" ht="25.5" x14ac:dyDescent="0.2">
      <c r="B330" s="64" t="s">
        <v>85</v>
      </c>
      <c r="C330" s="8" t="s">
        <v>32</v>
      </c>
      <c r="D330" s="62"/>
      <c r="E330" s="62"/>
      <c r="F330" s="62"/>
      <c r="G330" s="62"/>
      <c r="H330" s="62"/>
      <c r="I330" s="62"/>
      <c r="J330" s="62"/>
      <c r="K330" s="62"/>
      <c r="L330" s="62"/>
    </row>
    <row r="331" spans="2:12" ht="26.25" customHeight="1" x14ac:dyDescent="0.2">
      <c r="B331" s="64" t="s">
        <v>86</v>
      </c>
      <c r="C331" s="8">
        <v>1080</v>
      </c>
      <c r="D331" s="123" t="s">
        <v>96</v>
      </c>
      <c r="E331" s="124"/>
      <c r="F331" s="124"/>
      <c r="G331" s="124"/>
      <c r="H331" s="124"/>
      <c r="I331" s="124"/>
      <c r="J331" s="124"/>
      <c r="K331" s="124"/>
      <c r="L331" s="125"/>
    </row>
    <row r="332" spans="2:12" ht="15" customHeight="1" x14ac:dyDescent="0.2">
      <c r="B332" s="64" t="s">
        <v>87</v>
      </c>
      <c r="C332" s="8">
        <v>11017</v>
      </c>
      <c r="D332" s="126" t="s">
        <v>156</v>
      </c>
      <c r="E332" s="126" t="s">
        <v>143</v>
      </c>
      <c r="F332" s="129" t="s">
        <v>144</v>
      </c>
      <c r="G332" s="129" t="s">
        <v>145</v>
      </c>
      <c r="H332" s="129" t="s">
        <v>157</v>
      </c>
      <c r="I332" s="126" t="s">
        <v>158</v>
      </c>
      <c r="J332" s="126" t="s">
        <v>136</v>
      </c>
      <c r="K332" s="126" t="s">
        <v>159</v>
      </c>
      <c r="L332" s="132" t="s">
        <v>97</v>
      </c>
    </row>
    <row r="333" spans="2:12" ht="38.25" customHeight="1" x14ac:dyDescent="0.2">
      <c r="B333" s="69" t="s">
        <v>52</v>
      </c>
      <c r="C333" s="8" t="s">
        <v>29</v>
      </c>
      <c r="D333" s="127"/>
      <c r="E333" s="127"/>
      <c r="F333" s="130"/>
      <c r="G333" s="130"/>
      <c r="H333" s="130"/>
      <c r="I333" s="127"/>
      <c r="J333" s="127"/>
      <c r="K333" s="127"/>
      <c r="L333" s="133"/>
    </row>
    <row r="334" spans="2:12" ht="51" x14ac:dyDescent="0.2">
      <c r="B334" s="69" t="s">
        <v>88</v>
      </c>
      <c r="C334" s="8" t="s">
        <v>101</v>
      </c>
      <c r="D334" s="127"/>
      <c r="E334" s="127"/>
      <c r="F334" s="130"/>
      <c r="G334" s="130"/>
      <c r="H334" s="130"/>
      <c r="I334" s="127"/>
      <c r="J334" s="127"/>
      <c r="K334" s="127"/>
      <c r="L334" s="133"/>
    </row>
    <row r="335" spans="2:12" x14ac:dyDescent="0.2">
      <c r="B335" s="69" t="s">
        <v>55</v>
      </c>
      <c r="C335" s="8" t="s">
        <v>56</v>
      </c>
      <c r="D335" s="127"/>
      <c r="E335" s="127"/>
      <c r="F335" s="130"/>
      <c r="G335" s="130"/>
      <c r="H335" s="130"/>
      <c r="I335" s="127"/>
      <c r="J335" s="127"/>
      <c r="K335" s="127"/>
      <c r="L335" s="133"/>
    </row>
    <row r="336" spans="2:12" ht="15" customHeight="1" x14ac:dyDescent="0.2">
      <c r="B336" s="8" t="s">
        <v>89</v>
      </c>
      <c r="C336" s="8" t="s">
        <v>127</v>
      </c>
      <c r="D336" s="127"/>
      <c r="E336" s="127"/>
      <c r="F336" s="130"/>
      <c r="G336" s="130"/>
      <c r="H336" s="130"/>
      <c r="I336" s="127"/>
      <c r="J336" s="127"/>
      <c r="K336" s="127"/>
      <c r="L336" s="133"/>
    </row>
    <row r="337" spans="2:12" x14ac:dyDescent="0.2">
      <c r="B337" s="51"/>
      <c r="C337" s="70" t="s">
        <v>94</v>
      </c>
      <c r="D337" s="128"/>
      <c r="E337" s="128"/>
      <c r="F337" s="131"/>
      <c r="G337" s="131"/>
      <c r="H337" s="131"/>
      <c r="I337" s="128"/>
      <c r="J337" s="128"/>
      <c r="K337" s="128"/>
      <c r="L337" s="134"/>
    </row>
    <row r="338" spans="2:12" x14ac:dyDescent="0.2">
      <c r="B338" s="8" t="s">
        <v>90</v>
      </c>
      <c r="C338" s="8" t="s">
        <v>155</v>
      </c>
      <c r="D338" s="71">
        <v>10668</v>
      </c>
      <c r="E338" s="71">
        <v>11705</v>
      </c>
      <c r="F338" s="71">
        <v>2926</v>
      </c>
      <c r="G338" s="71">
        <v>5853</v>
      </c>
      <c r="H338" s="71">
        <v>8779</v>
      </c>
      <c r="I338" s="71">
        <v>11705</v>
      </c>
      <c r="J338" s="71">
        <v>11705</v>
      </c>
      <c r="K338" s="71">
        <v>11705</v>
      </c>
      <c r="L338" s="71"/>
    </row>
    <row r="339" spans="2:12" x14ac:dyDescent="0.2">
      <c r="B339" s="8" t="s">
        <v>90</v>
      </c>
      <c r="C339" s="8" t="s">
        <v>116</v>
      </c>
      <c r="D339" s="71">
        <v>9508</v>
      </c>
      <c r="E339" s="71">
        <v>10444</v>
      </c>
      <c r="F339" s="71">
        <v>2614</v>
      </c>
      <c r="G339" s="71">
        <v>5228</v>
      </c>
      <c r="H339" s="71">
        <v>7842</v>
      </c>
      <c r="I339" s="71">
        <v>10456</v>
      </c>
      <c r="J339" s="71">
        <v>10467</v>
      </c>
      <c r="K339" s="71">
        <v>10479</v>
      </c>
      <c r="L339" s="71"/>
    </row>
    <row r="340" spans="2:12" x14ac:dyDescent="0.2">
      <c r="B340" s="8" t="s">
        <v>90</v>
      </c>
      <c r="C340" s="8" t="s">
        <v>109</v>
      </c>
      <c r="D340" s="71">
        <v>3324</v>
      </c>
      <c r="E340" s="71">
        <v>3652</v>
      </c>
      <c r="F340" s="71">
        <v>916</v>
      </c>
      <c r="G340" s="71">
        <v>1832</v>
      </c>
      <c r="H340" s="71">
        <v>2748</v>
      </c>
      <c r="I340" s="71">
        <v>3664</v>
      </c>
      <c r="J340" s="71">
        <v>3675</v>
      </c>
      <c r="K340" s="71">
        <v>3687</v>
      </c>
      <c r="L340" s="71"/>
    </row>
    <row r="341" spans="2:12" x14ac:dyDescent="0.2">
      <c r="B341" s="8" t="s">
        <v>90</v>
      </c>
      <c r="C341" s="8" t="s">
        <v>110</v>
      </c>
      <c r="D341" s="71">
        <v>7344</v>
      </c>
      <c r="E341" s="71">
        <v>8053</v>
      </c>
      <c r="F341" s="71">
        <v>2010</v>
      </c>
      <c r="G341" s="71">
        <v>4021</v>
      </c>
      <c r="H341" s="71">
        <v>6031</v>
      </c>
      <c r="I341" s="71">
        <v>8041</v>
      </c>
      <c r="J341" s="71">
        <v>8030</v>
      </c>
      <c r="K341" s="71">
        <v>8018</v>
      </c>
      <c r="L341" s="71" t="s">
        <v>0</v>
      </c>
    </row>
    <row r="342" spans="2:12" x14ac:dyDescent="0.2">
      <c r="B342" s="8" t="s">
        <v>98</v>
      </c>
      <c r="C342" s="8" t="s">
        <v>111</v>
      </c>
      <c r="D342" s="71">
        <v>31.1</v>
      </c>
      <c r="E342" s="71">
        <v>31.2</v>
      </c>
      <c r="F342" s="71">
        <v>31.3</v>
      </c>
      <c r="G342" s="71">
        <v>31.3</v>
      </c>
      <c r="H342" s="71">
        <v>31.3</v>
      </c>
      <c r="I342" s="71">
        <v>31.3</v>
      </c>
      <c r="J342" s="71">
        <v>31.4</v>
      </c>
      <c r="K342" s="71">
        <v>31.5</v>
      </c>
      <c r="L342" s="71"/>
    </row>
    <row r="343" spans="2:12" ht="25.5" x14ac:dyDescent="0.2">
      <c r="B343" s="8" t="s">
        <v>98</v>
      </c>
      <c r="C343" s="8" t="s">
        <v>112</v>
      </c>
      <c r="D343" s="71">
        <v>6.6</v>
      </c>
      <c r="E343" s="71">
        <v>6.5</v>
      </c>
      <c r="F343" s="71">
        <v>6.4</v>
      </c>
      <c r="G343" s="71">
        <v>6.4</v>
      </c>
      <c r="H343" s="71">
        <v>6.4</v>
      </c>
      <c r="I343" s="71">
        <v>6.4</v>
      </c>
      <c r="J343" s="71">
        <v>6.3</v>
      </c>
      <c r="K343" s="71">
        <v>6.2</v>
      </c>
      <c r="L343" s="71"/>
    </row>
    <row r="344" spans="2:12" x14ac:dyDescent="0.2">
      <c r="B344" s="80"/>
      <c r="C344" s="78" t="s">
        <v>152</v>
      </c>
      <c r="D344" s="92" t="s">
        <v>187</v>
      </c>
      <c r="E344" s="92" t="s">
        <v>187</v>
      </c>
      <c r="F344" s="92" t="s">
        <v>187</v>
      </c>
      <c r="G344" s="92" t="s">
        <v>187</v>
      </c>
      <c r="H344" s="92" t="s">
        <v>187</v>
      </c>
      <c r="I344" s="92" t="s">
        <v>187</v>
      </c>
      <c r="J344" s="92" t="s">
        <v>187</v>
      </c>
      <c r="K344" s="92" t="s">
        <v>187</v>
      </c>
      <c r="L344" s="71"/>
    </row>
    <row r="345" spans="2:12" ht="25.5" x14ac:dyDescent="0.2">
      <c r="B345" s="80"/>
      <c r="C345" s="78" t="s">
        <v>153</v>
      </c>
      <c r="D345" s="92" t="s">
        <v>175</v>
      </c>
      <c r="E345" s="92" t="s">
        <v>175</v>
      </c>
      <c r="F345" s="92" t="s">
        <v>175</v>
      </c>
      <c r="G345" s="92" t="s">
        <v>175</v>
      </c>
      <c r="H345" s="92" t="s">
        <v>175</v>
      </c>
      <c r="I345" s="92" t="s">
        <v>175</v>
      </c>
      <c r="J345" s="92" t="s">
        <v>175</v>
      </c>
      <c r="K345" s="92" t="s">
        <v>175</v>
      </c>
      <c r="L345" s="71"/>
    </row>
    <row r="346" spans="2:12" ht="15" customHeight="1" x14ac:dyDescent="0.2">
      <c r="B346" s="73" t="s">
        <v>91</v>
      </c>
      <c r="C346" s="74"/>
      <c r="D346" s="75">
        <v>392883.09999999992</v>
      </c>
      <c r="E346" s="75">
        <v>400647.7</v>
      </c>
      <c r="F346" s="75">
        <v>75605.016666666663</v>
      </c>
      <c r="G346" s="75">
        <v>181289.54166666666</v>
      </c>
      <c r="H346" s="75">
        <v>286974.06666666671</v>
      </c>
      <c r="I346" s="75">
        <v>422738.10000000003</v>
      </c>
      <c r="J346" s="75">
        <v>425965.00000000006</v>
      </c>
      <c r="K346" s="75">
        <v>429006.10000000003</v>
      </c>
      <c r="L346" s="75"/>
    </row>
    <row r="347" spans="2:12" ht="14.25" customHeight="1" x14ac:dyDescent="0.2"/>
    <row r="348" spans="2:12" x14ac:dyDescent="0.2">
      <c r="B348" s="64" t="s">
        <v>83</v>
      </c>
      <c r="C348" s="8" t="s">
        <v>92</v>
      </c>
      <c r="F348" s="62"/>
      <c r="G348" s="62"/>
      <c r="H348" s="62"/>
      <c r="I348" s="62"/>
      <c r="J348" s="62"/>
      <c r="K348" s="62"/>
      <c r="L348" s="62"/>
    </row>
    <row r="349" spans="2:12" ht="25.5" x14ac:dyDescent="0.2">
      <c r="B349" s="64" t="s">
        <v>84</v>
      </c>
      <c r="C349" s="8">
        <v>102002</v>
      </c>
      <c r="D349" s="62"/>
      <c r="E349" s="62"/>
      <c r="F349" s="62"/>
      <c r="G349" s="62"/>
      <c r="H349" s="62"/>
      <c r="I349" s="62"/>
      <c r="J349" s="62"/>
      <c r="K349" s="62"/>
      <c r="L349" s="62"/>
    </row>
    <row r="350" spans="2:12" ht="25.5" x14ac:dyDescent="0.2">
      <c r="B350" s="64" t="s">
        <v>85</v>
      </c>
      <c r="C350" s="8" t="s">
        <v>32</v>
      </c>
      <c r="D350" s="62"/>
      <c r="E350" s="62"/>
      <c r="F350" s="62"/>
      <c r="G350" s="62"/>
      <c r="H350" s="62"/>
      <c r="I350" s="62"/>
      <c r="J350" s="62"/>
      <c r="K350" s="62"/>
      <c r="L350" s="62"/>
    </row>
    <row r="351" spans="2:12" ht="26.25" customHeight="1" x14ac:dyDescent="0.2">
      <c r="B351" s="64" t="s">
        <v>86</v>
      </c>
      <c r="C351" s="8">
        <v>1080</v>
      </c>
      <c r="D351" s="123" t="s">
        <v>96</v>
      </c>
      <c r="E351" s="124"/>
      <c r="F351" s="124"/>
      <c r="G351" s="124"/>
      <c r="H351" s="124"/>
      <c r="I351" s="124"/>
      <c r="J351" s="124"/>
      <c r="K351" s="124"/>
      <c r="L351" s="125"/>
    </row>
    <row r="352" spans="2:12" ht="15" customHeight="1" x14ac:dyDescent="0.2">
      <c r="B352" s="64" t="s">
        <v>87</v>
      </c>
      <c r="C352" s="8">
        <v>11018</v>
      </c>
      <c r="D352" s="126" t="s">
        <v>156</v>
      </c>
      <c r="E352" s="126" t="s">
        <v>143</v>
      </c>
      <c r="F352" s="129" t="s">
        <v>144</v>
      </c>
      <c r="G352" s="129" t="s">
        <v>145</v>
      </c>
      <c r="H352" s="129" t="s">
        <v>157</v>
      </c>
      <c r="I352" s="126" t="s">
        <v>158</v>
      </c>
      <c r="J352" s="126" t="s">
        <v>136</v>
      </c>
      <c r="K352" s="126" t="s">
        <v>159</v>
      </c>
      <c r="L352" s="132" t="s">
        <v>97</v>
      </c>
    </row>
    <row r="353" spans="2:12" ht="25.5" customHeight="1" x14ac:dyDescent="0.2">
      <c r="B353" s="69" t="s">
        <v>52</v>
      </c>
      <c r="C353" s="8" t="s">
        <v>30</v>
      </c>
      <c r="D353" s="127"/>
      <c r="E353" s="127"/>
      <c r="F353" s="130"/>
      <c r="G353" s="130"/>
      <c r="H353" s="130"/>
      <c r="I353" s="127"/>
      <c r="J353" s="127"/>
      <c r="K353" s="127"/>
      <c r="L353" s="133"/>
    </row>
    <row r="354" spans="2:12" x14ac:dyDescent="0.2">
      <c r="B354" s="69" t="s">
        <v>88</v>
      </c>
      <c r="C354" s="8" t="s">
        <v>63</v>
      </c>
      <c r="D354" s="127"/>
      <c r="E354" s="127"/>
      <c r="F354" s="130"/>
      <c r="G354" s="130"/>
      <c r="H354" s="130"/>
      <c r="I354" s="127"/>
      <c r="J354" s="127"/>
      <c r="K354" s="127"/>
      <c r="L354" s="133"/>
    </row>
    <row r="355" spans="2:12" x14ac:dyDescent="0.2">
      <c r="B355" s="69" t="s">
        <v>55</v>
      </c>
      <c r="C355" s="8" t="s">
        <v>56</v>
      </c>
      <c r="D355" s="127"/>
      <c r="E355" s="127"/>
      <c r="F355" s="130"/>
      <c r="G355" s="130"/>
      <c r="H355" s="130"/>
      <c r="I355" s="127"/>
      <c r="J355" s="127"/>
      <c r="K355" s="127"/>
      <c r="L355" s="133"/>
    </row>
    <row r="356" spans="2:12" ht="15" customHeight="1" x14ac:dyDescent="0.2">
      <c r="B356" s="8" t="s">
        <v>89</v>
      </c>
      <c r="C356" s="8" t="s">
        <v>32</v>
      </c>
      <c r="D356" s="127"/>
      <c r="E356" s="127"/>
      <c r="F356" s="130"/>
      <c r="G356" s="130"/>
      <c r="H356" s="130"/>
      <c r="I356" s="127"/>
      <c r="J356" s="127"/>
      <c r="K356" s="127"/>
      <c r="L356" s="133"/>
    </row>
    <row r="357" spans="2:12" x14ac:dyDescent="0.2">
      <c r="B357" s="51"/>
      <c r="C357" s="70" t="s">
        <v>94</v>
      </c>
      <c r="D357" s="128"/>
      <c r="E357" s="128"/>
      <c r="F357" s="131"/>
      <c r="G357" s="131"/>
      <c r="H357" s="131"/>
      <c r="I357" s="128"/>
      <c r="J357" s="128"/>
      <c r="K357" s="128"/>
      <c r="L357" s="134"/>
    </row>
    <row r="358" spans="2:12" x14ac:dyDescent="0.2">
      <c r="B358" s="8"/>
      <c r="C358" s="8" t="s">
        <v>128</v>
      </c>
      <c r="D358" s="71"/>
      <c r="E358" s="71"/>
      <c r="F358" s="71"/>
      <c r="G358" s="71"/>
      <c r="H358" s="71"/>
      <c r="I358" s="71"/>
      <c r="J358" s="71"/>
      <c r="K358" s="71"/>
      <c r="L358" s="71"/>
    </row>
    <row r="359" spans="2:12" ht="15" customHeight="1" x14ac:dyDescent="0.2">
      <c r="B359" s="73" t="s">
        <v>91</v>
      </c>
      <c r="C359" s="74"/>
      <c r="D359" s="75">
        <v>111596.50000000001</v>
      </c>
      <c r="E359" s="75">
        <v>238535.5</v>
      </c>
      <c r="F359" s="75">
        <v>63686.289355333327</v>
      </c>
      <c r="G359" s="75">
        <v>127372.57871066665</v>
      </c>
      <c r="H359" s="75">
        <v>191058.868066</v>
      </c>
      <c r="I359" s="75">
        <v>254745.15742133334</v>
      </c>
      <c r="J359" s="75">
        <v>246776.72292133339</v>
      </c>
      <c r="K359" s="75">
        <v>245394.15636300002</v>
      </c>
      <c r="L359" s="75"/>
    </row>
    <row r="361" spans="2:12" x14ac:dyDescent="0.2">
      <c r="B361" s="64" t="s">
        <v>83</v>
      </c>
      <c r="C361" s="8" t="s">
        <v>92</v>
      </c>
      <c r="F361" s="62"/>
      <c r="G361" s="62"/>
      <c r="H361" s="62"/>
      <c r="I361" s="62"/>
      <c r="J361" s="62"/>
      <c r="K361" s="62"/>
      <c r="L361" s="62"/>
    </row>
    <row r="362" spans="2:12" ht="25.5" x14ac:dyDescent="0.2">
      <c r="B362" s="64" t="s">
        <v>84</v>
      </c>
      <c r="C362" s="8">
        <v>102002</v>
      </c>
      <c r="D362" s="62"/>
      <c r="E362" s="62"/>
      <c r="F362" s="62"/>
      <c r="G362" s="62"/>
      <c r="H362" s="62"/>
      <c r="I362" s="62"/>
      <c r="J362" s="62"/>
      <c r="K362" s="62"/>
      <c r="L362" s="62"/>
    </row>
    <row r="363" spans="2:12" ht="25.5" x14ac:dyDescent="0.2">
      <c r="B363" s="64" t="s">
        <v>85</v>
      </c>
      <c r="C363" s="8" t="s">
        <v>32</v>
      </c>
      <c r="D363" s="62"/>
      <c r="E363" s="62"/>
      <c r="F363" s="62"/>
      <c r="G363" s="62"/>
      <c r="H363" s="62"/>
      <c r="I363" s="62"/>
      <c r="J363" s="62"/>
      <c r="K363" s="62"/>
      <c r="L363" s="62"/>
    </row>
    <row r="364" spans="2:12" ht="26.25" customHeight="1" x14ac:dyDescent="0.2">
      <c r="B364" s="64" t="s">
        <v>86</v>
      </c>
      <c r="C364" s="8">
        <v>1080</v>
      </c>
      <c r="D364" s="123" t="s">
        <v>96</v>
      </c>
      <c r="E364" s="124"/>
      <c r="F364" s="124"/>
      <c r="G364" s="124"/>
      <c r="H364" s="124"/>
      <c r="I364" s="124"/>
      <c r="J364" s="124"/>
      <c r="K364" s="124"/>
      <c r="L364" s="125"/>
    </row>
    <row r="365" spans="2:12" ht="15" customHeight="1" x14ac:dyDescent="0.2">
      <c r="B365" s="64" t="s">
        <v>87</v>
      </c>
      <c r="C365" s="8">
        <v>31001</v>
      </c>
      <c r="D365" s="126" t="s">
        <v>156</v>
      </c>
      <c r="E365" s="126" t="s">
        <v>143</v>
      </c>
      <c r="F365" s="129" t="s">
        <v>144</v>
      </c>
      <c r="G365" s="129" t="s">
        <v>145</v>
      </c>
      <c r="H365" s="129" t="s">
        <v>157</v>
      </c>
      <c r="I365" s="126" t="s">
        <v>158</v>
      </c>
      <c r="J365" s="126" t="s">
        <v>136</v>
      </c>
      <c r="K365" s="126" t="s">
        <v>159</v>
      </c>
      <c r="L365" s="132" t="s">
        <v>97</v>
      </c>
    </row>
    <row r="366" spans="2:12" ht="25.5" customHeight="1" x14ac:dyDescent="0.2">
      <c r="B366" s="69" t="s">
        <v>52</v>
      </c>
      <c r="C366" s="8" t="s">
        <v>31</v>
      </c>
      <c r="D366" s="127"/>
      <c r="E366" s="127"/>
      <c r="F366" s="130"/>
      <c r="G366" s="130"/>
      <c r="H366" s="130"/>
      <c r="I366" s="127"/>
      <c r="J366" s="127"/>
      <c r="K366" s="127"/>
      <c r="L366" s="133"/>
    </row>
    <row r="367" spans="2:12" ht="25.5" x14ac:dyDescent="0.2">
      <c r="B367" s="69" t="s">
        <v>88</v>
      </c>
      <c r="C367" s="8" t="s">
        <v>64</v>
      </c>
      <c r="D367" s="127"/>
      <c r="E367" s="127"/>
      <c r="F367" s="130"/>
      <c r="G367" s="130"/>
      <c r="H367" s="130"/>
      <c r="I367" s="127"/>
      <c r="J367" s="127"/>
      <c r="K367" s="127"/>
      <c r="L367" s="133"/>
    </row>
    <row r="368" spans="2:12" ht="25.5" x14ac:dyDescent="0.2">
      <c r="B368" s="69" t="s">
        <v>55</v>
      </c>
      <c r="C368" s="8" t="s">
        <v>65</v>
      </c>
      <c r="D368" s="127"/>
      <c r="E368" s="127"/>
      <c r="F368" s="130"/>
      <c r="G368" s="130"/>
      <c r="H368" s="130"/>
      <c r="I368" s="127"/>
      <c r="J368" s="127"/>
      <c r="K368" s="127"/>
      <c r="L368" s="133"/>
    </row>
    <row r="369" spans="2:15" ht="15" customHeight="1" x14ac:dyDescent="0.2">
      <c r="B369" s="8" t="s">
        <v>89</v>
      </c>
      <c r="C369" s="8" t="s">
        <v>32</v>
      </c>
      <c r="D369" s="127"/>
      <c r="E369" s="127"/>
      <c r="F369" s="130"/>
      <c r="G369" s="130"/>
      <c r="H369" s="130"/>
      <c r="I369" s="127"/>
      <c r="J369" s="127"/>
      <c r="K369" s="127"/>
      <c r="L369" s="133"/>
    </row>
    <row r="370" spans="2:15" x14ac:dyDescent="0.2">
      <c r="B370" s="51"/>
      <c r="C370" s="70" t="s">
        <v>94</v>
      </c>
      <c r="D370" s="128"/>
      <c r="E370" s="128"/>
      <c r="F370" s="131"/>
      <c r="G370" s="131"/>
      <c r="H370" s="131"/>
      <c r="I370" s="128"/>
      <c r="J370" s="128"/>
      <c r="K370" s="128"/>
      <c r="L370" s="134"/>
    </row>
    <row r="371" spans="2:15" x14ac:dyDescent="0.2">
      <c r="B371" s="8" t="s">
        <v>90</v>
      </c>
      <c r="C371" s="8" t="s">
        <v>129</v>
      </c>
      <c r="D371" s="83">
        <v>2102</v>
      </c>
      <c r="E371" s="79"/>
      <c r="F371" s="79">
        <v>261</v>
      </c>
      <c r="G371" s="79">
        <v>522</v>
      </c>
      <c r="H371" s="79">
        <v>783</v>
      </c>
      <c r="I371" s="79">
        <v>1044</v>
      </c>
      <c r="J371" s="75"/>
      <c r="K371" s="75"/>
      <c r="L371" s="71"/>
      <c r="M371" s="84"/>
      <c r="N371" s="84"/>
      <c r="O371" s="84"/>
    </row>
    <row r="372" spans="2:15" x14ac:dyDescent="0.2">
      <c r="B372" s="8" t="s">
        <v>90</v>
      </c>
      <c r="C372" s="8" t="s">
        <v>130</v>
      </c>
      <c r="D372" s="83">
        <v>998</v>
      </c>
      <c r="E372" s="79"/>
      <c r="F372" s="79">
        <v>333</v>
      </c>
      <c r="G372" s="79">
        <v>667</v>
      </c>
      <c r="H372" s="79">
        <v>999</v>
      </c>
      <c r="I372" s="79">
        <v>1333</v>
      </c>
      <c r="J372" s="75"/>
      <c r="K372" s="75"/>
      <c r="L372" s="71"/>
      <c r="M372" s="84"/>
      <c r="N372" s="84"/>
      <c r="O372" s="84"/>
    </row>
    <row r="373" spans="2:15" x14ac:dyDescent="0.2">
      <c r="B373" s="8" t="s">
        <v>90</v>
      </c>
      <c r="C373" s="8" t="s">
        <v>131</v>
      </c>
      <c r="D373" s="83"/>
      <c r="E373" s="79"/>
      <c r="F373" s="79"/>
      <c r="G373" s="79"/>
      <c r="H373" s="79"/>
      <c r="I373" s="79"/>
      <c r="J373" s="75"/>
      <c r="K373" s="75"/>
      <c r="L373" s="71"/>
    </row>
    <row r="374" spans="2:15" ht="25.5" x14ac:dyDescent="0.2">
      <c r="B374" s="8" t="s">
        <v>99</v>
      </c>
      <c r="C374" s="8" t="s">
        <v>132</v>
      </c>
      <c r="D374" s="83">
        <v>7</v>
      </c>
      <c r="E374" s="79"/>
      <c r="F374" s="79">
        <v>7</v>
      </c>
      <c r="G374" s="79">
        <v>7</v>
      </c>
      <c r="H374" s="79">
        <v>7</v>
      </c>
      <c r="I374" s="79">
        <v>7</v>
      </c>
      <c r="J374" s="79"/>
      <c r="K374" s="79"/>
      <c r="L374" s="71" t="s">
        <v>0</v>
      </c>
    </row>
    <row r="375" spans="2:15" x14ac:dyDescent="0.2">
      <c r="B375" s="86" t="s">
        <v>100</v>
      </c>
      <c r="C375" s="87" t="s">
        <v>133</v>
      </c>
      <c r="D375" s="88">
        <v>70</v>
      </c>
      <c r="E375" s="88"/>
      <c r="F375" s="88">
        <v>30</v>
      </c>
      <c r="G375" s="88">
        <v>30</v>
      </c>
      <c r="H375" s="88">
        <v>30</v>
      </c>
      <c r="I375" s="88">
        <v>30</v>
      </c>
      <c r="J375" s="75"/>
      <c r="K375" s="75"/>
      <c r="L375" s="71"/>
    </row>
    <row r="376" spans="2:15" ht="15" customHeight="1" x14ac:dyDescent="0.2">
      <c r="B376" s="73" t="s">
        <v>91</v>
      </c>
      <c r="C376" s="74"/>
      <c r="D376" s="85">
        <v>441021.3</v>
      </c>
      <c r="E376" s="75">
        <v>0</v>
      </c>
      <c r="F376" s="75">
        <v>86828.6</v>
      </c>
      <c r="G376" s="75">
        <v>173657.2</v>
      </c>
      <c r="H376" s="75">
        <v>260485.7</v>
      </c>
      <c r="I376" s="75">
        <v>347314.3</v>
      </c>
      <c r="J376" s="75">
        <v>0</v>
      </c>
      <c r="K376" s="75">
        <v>0</v>
      </c>
      <c r="L376" s="75"/>
    </row>
    <row r="383" spans="2:15" ht="16.5" customHeight="1" x14ac:dyDescent="0.2"/>
    <row r="397" ht="16.5" customHeight="1" x14ac:dyDescent="0.2"/>
    <row r="412" ht="16.5" customHeight="1" x14ac:dyDescent="0.2"/>
  </sheetData>
  <mergeCells count="190">
    <mergeCell ref="D364:L364"/>
    <mergeCell ref="D365:D370"/>
    <mergeCell ref="E365:E370"/>
    <mergeCell ref="F365:F370"/>
    <mergeCell ref="G365:G370"/>
    <mergeCell ref="H365:H370"/>
    <mergeCell ref="I365:I370"/>
    <mergeCell ref="J365:J370"/>
    <mergeCell ref="K365:K370"/>
    <mergeCell ref="L365:L370"/>
    <mergeCell ref="D351:L351"/>
    <mergeCell ref="D352:D357"/>
    <mergeCell ref="E352:E357"/>
    <mergeCell ref="F352:F357"/>
    <mergeCell ref="G352:G357"/>
    <mergeCell ref="H352:H357"/>
    <mergeCell ref="I352:I357"/>
    <mergeCell ref="J352:J357"/>
    <mergeCell ref="K352:K357"/>
    <mergeCell ref="L352:L357"/>
    <mergeCell ref="D331:L331"/>
    <mergeCell ref="D332:D337"/>
    <mergeCell ref="E332:E337"/>
    <mergeCell ref="F332:F337"/>
    <mergeCell ref="G332:G337"/>
    <mergeCell ref="H332:H337"/>
    <mergeCell ref="I332:I337"/>
    <mergeCell ref="J332:J337"/>
    <mergeCell ref="K332:K337"/>
    <mergeCell ref="L332:L337"/>
    <mergeCell ref="D311:L311"/>
    <mergeCell ref="D312:D317"/>
    <mergeCell ref="E312:E317"/>
    <mergeCell ref="F312:F317"/>
    <mergeCell ref="G312:G317"/>
    <mergeCell ref="H312:H317"/>
    <mergeCell ref="I312:I317"/>
    <mergeCell ref="J312:J317"/>
    <mergeCell ref="K312:K317"/>
    <mergeCell ref="L312:L317"/>
    <mergeCell ref="D291:L291"/>
    <mergeCell ref="D292:D297"/>
    <mergeCell ref="E292:E297"/>
    <mergeCell ref="F292:F297"/>
    <mergeCell ref="G292:G297"/>
    <mergeCell ref="H292:H297"/>
    <mergeCell ref="I292:I297"/>
    <mergeCell ref="J292:J297"/>
    <mergeCell ref="K292:K297"/>
    <mergeCell ref="L292:L297"/>
    <mergeCell ref="D271:L271"/>
    <mergeCell ref="D272:D277"/>
    <mergeCell ref="E272:E277"/>
    <mergeCell ref="F272:F277"/>
    <mergeCell ref="G272:G277"/>
    <mergeCell ref="H272:H277"/>
    <mergeCell ref="I272:I277"/>
    <mergeCell ref="J272:J277"/>
    <mergeCell ref="K272:K277"/>
    <mergeCell ref="L272:L277"/>
    <mergeCell ref="D192:D197"/>
    <mergeCell ref="E192:E197"/>
    <mergeCell ref="F192:F197"/>
    <mergeCell ref="G192:G197"/>
    <mergeCell ref="H192:H197"/>
    <mergeCell ref="K232:K237"/>
    <mergeCell ref="L232:L237"/>
    <mergeCell ref="D251:L251"/>
    <mergeCell ref="D252:D257"/>
    <mergeCell ref="E252:E257"/>
    <mergeCell ref="F252:F257"/>
    <mergeCell ref="G252:G257"/>
    <mergeCell ref="H252:H257"/>
    <mergeCell ref="I252:I257"/>
    <mergeCell ref="J252:J257"/>
    <mergeCell ref="K252:K257"/>
    <mergeCell ref="L252:L257"/>
    <mergeCell ref="D211:L211"/>
    <mergeCell ref="D212:D217"/>
    <mergeCell ref="E212:E217"/>
    <mergeCell ref="F212:F217"/>
    <mergeCell ref="G212:G217"/>
    <mergeCell ref="H212:H217"/>
    <mergeCell ref="I212:I217"/>
    <mergeCell ref="J212:J217"/>
    <mergeCell ref="K212:K217"/>
    <mergeCell ref="L212:L217"/>
    <mergeCell ref="H172:H177"/>
    <mergeCell ref="I172:I177"/>
    <mergeCell ref="J172:J177"/>
    <mergeCell ref="K172:K177"/>
    <mergeCell ref="L172:L177"/>
    <mergeCell ref="I192:I197"/>
    <mergeCell ref="J192:J197"/>
    <mergeCell ref="K192:K197"/>
    <mergeCell ref="L192:L197"/>
    <mergeCell ref="D131:L131"/>
    <mergeCell ref="D132:D137"/>
    <mergeCell ref="E132:E137"/>
    <mergeCell ref="F132:F137"/>
    <mergeCell ref="G132:G137"/>
    <mergeCell ref="H132:H137"/>
    <mergeCell ref="I132:I137"/>
    <mergeCell ref="J132:J137"/>
    <mergeCell ref="K132:K137"/>
    <mergeCell ref="L132:L137"/>
    <mergeCell ref="D111:L111"/>
    <mergeCell ref="D112:D117"/>
    <mergeCell ref="E112:E117"/>
    <mergeCell ref="F112:F117"/>
    <mergeCell ref="G112:G117"/>
    <mergeCell ref="H112:H117"/>
    <mergeCell ref="I112:I117"/>
    <mergeCell ref="J112:J117"/>
    <mergeCell ref="K112:K117"/>
    <mergeCell ref="L112:L117"/>
    <mergeCell ref="D51:L51"/>
    <mergeCell ref="D52:D57"/>
    <mergeCell ref="E52:E57"/>
    <mergeCell ref="F52:F57"/>
    <mergeCell ref="G52:G57"/>
    <mergeCell ref="H52:H57"/>
    <mergeCell ref="I52:I57"/>
    <mergeCell ref="J52:J57"/>
    <mergeCell ref="K52:K57"/>
    <mergeCell ref="L52:L57"/>
    <mergeCell ref="D34:L34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  <mergeCell ref="D71:L71"/>
    <mergeCell ref="D72:D77"/>
    <mergeCell ref="E72:E77"/>
    <mergeCell ref="F72:F77"/>
    <mergeCell ref="G72:G77"/>
    <mergeCell ref="H72:H77"/>
    <mergeCell ref="I72:I77"/>
    <mergeCell ref="J72:J77"/>
    <mergeCell ref="K72:K77"/>
    <mergeCell ref="L72:L77"/>
    <mergeCell ref="D91:L91"/>
    <mergeCell ref="D92:D97"/>
    <mergeCell ref="E92:E97"/>
    <mergeCell ref="F92:F97"/>
    <mergeCell ref="G92:G97"/>
    <mergeCell ref="H92:H97"/>
    <mergeCell ref="I92:I97"/>
    <mergeCell ref="J92:J97"/>
    <mergeCell ref="K92:K97"/>
    <mergeCell ref="L92:L97"/>
    <mergeCell ref="D231:L231"/>
    <mergeCell ref="D232:D237"/>
    <mergeCell ref="E232:E237"/>
    <mergeCell ref="F232:F237"/>
    <mergeCell ref="G232:G237"/>
    <mergeCell ref="H232:H237"/>
    <mergeCell ref="I232:I237"/>
    <mergeCell ref="J232:J237"/>
    <mergeCell ref="D151:L151"/>
    <mergeCell ref="D152:D157"/>
    <mergeCell ref="E152:E157"/>
    <mergeCell ref="F152:F157"/>
    <mergeCell ref="G152:G157"/>
    <mergeCell ref="H152:H157"/>
    <mergeCell ref="I152:I157"/>
    <mergeCell ref="J152:J157"/>
    <mergeCell ref="D191:L191"/>
    <mergeCell ref="K152:K157"/>
    <mergeCell ref="L152:L157"/>
    <mergeCell ref="D171:L171"/>
    <mergeCell ref="D172:D177"/>
    <mergeCell ref="E172:E177"/>
    <mergeCell ref="F172:F177"/>
    <mergeCell ref="G172:G177"/>
  </mergeCells>
  <printOptions horizontalCentered="1"/>
  <pageMargins left="0.11811023622047245" right="0.11811023622047245" top="0.55118110236220474" bottom="0.15748031496062992" header="0.31496062992125984" footer="0.11811023622047245"/>
  <pageSetup paperSize="9" scale="62" orientation="landscape" r:id="rId1"/>
  <rowBreaks count="9" manualBreakCount="9">
    <brk id="30" max="16383" man="1"/>
    <brk id="67" max="16383" man="1"/>
    <brk id="106" max="16383" man="1"/>
    <brk id="146" max="16383" man="1"/>
    <brk id="186" max="16383" man="1"/>
    <brk id="226" max="16383" man="1"/>
    <brk id="266" max="16383" man="1"/>
    <brk id="306" max="16383" man="1"/>
    <brk id="3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0"/>
  <sheetViews>
    <sheetView view="pageBreakPreview" topLeftCell="A31" zoomScale="60" zoomScaleNormal="100" workbookViewId="0">
      <selection activeCell="C25" sqref="C25"/>
    </sheetView>
  </sheetViews>
  <sheetFormatPr defaultRowHeight="14.25" x14ac:dyDescent="0.2"/>
  <cols>
    <col min="1" max="1" width="3.85546875" style="1" customWidth="1"/>
    <col min="2" max="2" width="18.28515625" style="1" customWidth="1"/>
    <col min="3" max="3" width="17.42578125" style="1" customWidth="1"/>
    <col min="4" max="4" width="11.85546875" style="1" customWidth="1"/>
    <col min="5" max="5" width="54.28515625" style="1" customWidth="1"/>
    <col min="6" max="6" width="18.140625" style="1" customWidth="1"/>
    <col min="7" max="16384" width="9.140625" style="1"/>
  </cols>
  <sheetData>
    <row r="1" spans="2:6" x14ac:dyDescent="0.2">
      <c r="C1" s="2"/>
      <c r="D1" s="2"/>
      <c r="E1" s="2"/>
      <c r="F1" s="3" t="s">
        <v>10</v>
      </c>
    </row>
    <row r="2" spans="2:6" x14ac:dyDescent="0.2">
      <c r="C2" s="4"/>
      <c r="D2" s="4"/>
      <c r="E2" s="5"/>
      <c r="F2" s="5"/>
    </row>
    <row r="3" spans="2:6" x14ac:dyDescent="0.2">
      <c r="B3" s="6"/>
      <c r="C3" s="7"/>
      <c r="D3" s="7"/>
      <c r="E3" s="6"/>
      <c r="F3" s="6"/>
    </row>
    <row r="4" spans="2:6" ht="19.5" customHeight="1" x14ac:dyDescent="0.2">
      <c r="B4" s="139" t="s">
        <v>8</v>
      </c>
      <c r="C4" s="139"/>
      <c r="D4" s="139"/>
      <c r="E4" s="8">
        <v>102030</v>
      </c>
      <c r="F4" s="6"/>
    </row>
    <row r="5" spans="2:6" ht="17.25" customHeight="1" x14ac:dyDescent="0.2">
      <c r="B5" s="139" t="s">
        <v>9</v>
      </c>
      <c r="C5" s="139"/>
      <c r="D5" s="139"/>
      <c r="E5" s="8" t="s">
        <v>38</v>
      </c>
      <c r="F5" s="6"/>
    </row>
    <row r="6" spans="2:6" x14ac:dyDescent="0.2">
      <c r="C6" s="7"/>
      <c r="D6" s="7"/>
      <c r="E6" s="6"/>
      <c r="F6" s="6"/>
    </row>
    <row r="7" spans="2:6" ht="42" customHeight="1" x14ac:dyDescent="0.2">
      <c r="B7" s="146" t="s">
        <v>15</v>
      </c>
      <c r="C7" s="146"/>
      <c r="D7" s="146"/>
      <c r="E7" s="146"/>
      <c r="F7" s="146"/>
    </row>
    <row r="8" spans="2:6" x14ac:dyDescent="0.2">
      <c r="B8" s="6"/>
      <c r="C8" s="6"/>
      <c r="D8" s="6"/>
      <c r="E8" s="6"/>
      <c r="F8" s="6"/>
    </row>
    <row r="9" spans="2:6" ht="15" customHeight="1" x14ac:dyDescent="0.2">
      <c r="B9" s="140" t="s">
        <v>11</v>
      </c>
      <c r="C9" s="141"/>
      <c r="D9" s="142" t="s">
        <v>16</v>
      </c>
      <c r="E9" s="143"/>
      <c r="F9" s="135" t="s">
        <v>12</v>
      </c>
    </row>
    <row r="10" spans="2:6" ht="25.5" customHeight="1" x14ac:dyDescent="0.2">
      <c r="B10" s="9" t="s">
        <v>7</v>
      </c>
      <c r="C10" s="9" t="s">
        <v>13</v>
      </c>
      <c r="D10" s="144"/>
      <c r="E10" s="145"/>
      <c r="F10" s="136"/>
    </row>
    <row r="11" spans="2:6" ht="15" customHeight="1" x14ac:dyDescent="0.2">
      <c r="B11" s="10" t="s">
        <v>14</v>
      </c>
      <c r="C11" s="11"/>
      <c r="D11" s="12"/>
      <c r="E11" s="12"/>
      <c r="F11" s="13"/>
    </row>
    <row r="12" spans="2:6" ht="27.75" customHeight="1" x14ac:dyDescent="0.2">
      <c r="B12" s="148">
        <v>1080</v>
      </c>
      <c r="C12" s="14"/>
      <c r="D12" s="137" t="s">
        <v>17</v>
      </c>
      <c r="E12" s="137"/>
      <c r="F12" s="15">
        <f>SUM(F13:F50)</f>
        <v>12808902.536488002</v>
      </c>
    </row>
    <row r="13" spans="2:6" ht="45.75" customHeight="1" x14ac:dyDescent="0.2">
      <c r="B13" s="148"/>
      <c r="C13" s="14">
        <v>11001</v>
      </c>
      <c r="D13" s="138" t="s">
        <v>18</v>
      </c>
      <c r="E13" s="138"/>
      <c r="F13" s="102">
        <f>+'Հավելված 3 Մաս 4'!I29</f>
        <v>3348784.3366666664</v>
      </c>
    </row>
    <row r="14" spans="2:6" x14ac:dyDescent="0.2">
      <c r="B14" s="148"/>
      <c r="C14" s="14"/>
      <c r="D14" s="16"/>
      <c r="E14" s="17" t="s">
        <v>32</v>
      </c>
      <c r="F14" s="103"/>
    </row>
    <row r="15" spans="2:6" ht="38.25" customHeight="1" x14ac:dyDescent="0.2">
      <c r="B15" s="148"/>
      <c r="C15" s="18">
        <v>11002</v>
      </c>
      <c r="D15" s="147" t="s">
        <v>19</v>
      </c>
      <c r="E15" s="147"/>
      <c r="F15" s="102">
        <f>+'Հավելված 3 Մաս 4'!I46</f>
        <v>725656.23999999987</v>
      </c>
    </row>
    <row r="16" spans="2:6" x14ac:dyDescent="0.2">
      <c r="B16" s="148"/>
      <c r="C16" s="14"/>
      <c r="D16" s="16"/>
      <c r="E16" s="17" t="s">
        <v>32</v>
      </c>
      <c r="F16" s="103"/>
    </row>
    <row r="17" spans="2:6" ht="38.25" customHeight="1" x14ac:dyDescent="0.2">
      <c r="B17" s="148"/>
      <c r="C17" s="18">
        <v>11003</v>
      </c>
      <c r="D17" s="147" t="s">
        <v>20</v>
      </c>
      <c r="E17" s="147"/>
      <c r="F17" s="102">
        <f>+'Հավելված 3 Մաս 4'!I66</f>
        <v>508191.73999999987</v>
      </c>
    </row>
    <row r="18" spans="2:6" x14ac:dyDescent="0.2">
      <c r="B18" s="148"/>
      <c r="C18" s="14"/>
      <c r="D18" s="16"/>
      <c r="E18" s="17" t="s">
        <v>32</v>
      </c>
      <c r="F18" s="103"/>
    </row>
    <row r="19" spans="2:6" ht="38.25" customHeight="1" x14ac:dyDescent="0.2">
      <c r="B19" s="148"/>
      <c r="C19" s="18">
        <v>11004</v>
      </c>
      <c r="D19" s="147" t="s">
        <v>21</v>
      </c>
      <c r="E19" s="147"/>
      <c r="F19" s="102">
        <f>+'Հավելված 3 Մաս 4'!I86</f>
        <v>580847.80000000016</v>
      </c>
    </row>
    <row r="20" spans="2:6" x14ac:dyDescent="0.2">
      <c r="B20" s="148"/>
      <c r="C20" s="14"/>
      <c r="D20" s="16"/>
      <c r="E20" s="17" t="s">
        <v>32</v>
      </c>
      <c r="F20" s="103"/>
    </row>
    <row r="21" spans="2:6" ht="38.25" customHeight="1" x14ac:dyDescent="0.2">
      <c r="B21" s="148"/>
      <c r="C21" s="18">
        <v>11005</v>
      </c>
      <c r="D21" s="147" t="s">
        <v>22</v>
      </c>
      <c r="E21" s="147"/>
      <c r="F21" s="102">
        <f>+'Հավելված 3 Մաս 4'!I106</f>
        <v>341493.2</v>
      </c>
    </row>
    <row r="22" spans="2:6" x14ac:dyDescent="0.2">
      <c r="B22" s="148"/>
      <c r="C22" s="14"/>
      <c r="D22" s="16"/>
      <c r="E22" s="17" t="s">
        <v>32</v>
      </c>
      <c r="F22" s="103"/>
    </row>
    <row r="23" spans="2:6" ht="38.25" customHeight="1" x14ac:dyDescent="0.2">
      <c r="B23" s="148"/>
      <c r="C23" s="18">
        <v>11006</v>
      </c>
      <c r="D23" s="147" t="s">
        <v>23</v>
      </c>
      <c r="E23" s="147"/>
      <c r="F23" s="102">
        <f>+'Հավելված 3 Մաս 4'!I126</f>
        <v>733773.4</v>
      </c>
    </row>
    <row r="24" spans="2:6" x14ac:dyDescent="0.2">
      <c r="B24" s="148"/>
      <c r="C24" s="14"/>
      <c r="D24" s="16"/>
      <c r="E24" s="17" t="s">
        <v>32</v>
      </c>
      <c r="F24" s="103"/>
    </row>
    <row r="25" spans="2:6" ht="49.5" customHeight="1" x14ac:dyDescent="0.2">
      <c r="B25" s="148"/>
      <c r="C25" s="18">
        <v>11007</v>
      </c>
      <c r="D25" s="147" t="s">
        <v>33</v>
      </c>
      <c r="E25" s="147"/>
      <c r="F25" s="102">
        <f>+'Հավելված 3 Մաս 4'!I146</f>
        <v>2227765.6335999998</v>
      </c>
    </row>
    <row r="26" spans="2:6" x14ac:dyDescent="0.2">
      <c r="B26" s="148"/>
      <c r="C26" s="14"/>
      <c r="D26" s="16"/>
      <c r="E26" s="17" t="s">
        <v>32</v>
      </c>
      <c r="F26" s="103"/>
    </row>
    <row r="27" spans="2:6" ht="51.75" customHeight="1" x14ac:dyDescent="0.2">
      <c r="B27" s="148"/>
      <c r="C27" s="18">
        <v>11008</v>
      </c>
      <c r="D27" s="147" t="s">
        <v>24</v>
      </c>
      <c r="E27" s="147"/>
      <c r="F27" s="102">
        <f>+'Հավելված 3 Մաս 4'!I166</f>
        <v>265914.18079999991</v>
      </c>
    </row>
    <row r="28" spans="2:6" x14ac:dyDescent="0.2">
      <c r="B28" s="148"/>
      <c r="C28" s="14"/>
      <c r="D28" s="16"/>
      <c r="E28" s="17" t="s">
        <v>32</v>
      </c>
      <c r="F28" s="103"/>
    </row>
    <row r="29" spans="2:6" ht="54" customHeight="1" x14ac:dyDescent="0.2">
      <c r="B29" s="148"/>
      <c r="C29" s="18">
        <v>11009</v>
      </c>
      <c r="D29" s="147" t="s">
        <v>34</v>
      </c>
      <c r="E29" s="147"/>
      <c r="F29" s="102">
        <f>+'Հավելված 3 Մաս 4'!I186</f>
        <v>466509.5799999999</v>
      </c>
    </row>
    <row r="30" spans="2:6" x14ac:dyDescent="0.2">
      <c r="B30" s="148"/>
      <c r="C30" s="14"/>
      <c r="D30" s="16"/>
      <c r="E30" s="17" t="s">
        <v>32</v>
      </c>
      <c r="F30" s="103"/>
    </row>
    <row r="31" spans="2:6" ht="54" customHeight="1" x14ac:dyDescent="0.2">
      <c r="B31" s="148"/>
      <c r="C31" s="18">
        <v>11010</v>
      </c>
      <c r="D31" s="147" t="s">
        <v>35</v>
      </c>
      <c r="E31" s="147"/>
      <c r="F31" s="102">
        <f>+'Հավելված 3 Մաս 4'!I206</f>
        <v>335033.92</v>
      </c>
    </row>
    <row r="32" spans="2:6" x14ac:dyDescent="0.2">
      <c r="B32" s="148"/>
      <c r="C32" s="14"/>
      <c r="D32" s="16"/>
      <c r="E32" s="17" t="s">
        <v>32</v>
      </c>
      <c r="F32" s="103"/>
    </row>
    <row r="33" spans="2:6" ht="49.5" customHeight="1" x14ac:dyDescent="0.2">
      <c r="B33" s="148"/>
      <c r="C33" s="18">
        <v>11011</v>
      </c>
      <c r="D33" s="147" t="s">
        <v>36</v>
      </c>
      <c r="E33" s="147"/>
      <c r="F33" s="102">
        <f>+'Հավելված 3 Մաս 4'!I226</f>
        <v>368017.87999999995</v>
      </c>
    </row>
    <row r="34" spans="2:6" x14ac:dyDescent="0.2">
      <c r="B34" s="148"/>
      <c r="C34" s="14"/>
      <c r="D34" s="16"/>
      <c r="E34" s="17" t="s">
        <v>32</v>
      </c>
      <c r="F34" s="103"/>
    </row>
    <row r="35" spans="2:6" ht="50.25" customHeight="1" x14ac:dyDescent="0.2">
      <c r="B35" s="148"/>
      <c r="C35" s="18">
        <v>11012</v>
      </c>
      <c r="D35" s="147" t="s">
        <v>37</v>
      </c>
      <c r="E35" s="147"/>
      <c r="F35" s="102">
        <f>+'Հավելված 3 Մաս 4'!I246</f>
        <v>450813.76</v>
      </c>
    </row>
    <row r="36" spans="2:6" x14ac:dyDescent="0.2">
      <c r="B36" s="148"/>
      <c r="C36" s="14"/>
      <c r="D36" s="16"/>
      <c r="E36" s="17" t="s">
        <v>32</v>
      </c>
      <c r="F36" s="103"/>
    </row>
    <row r="37" spans="2:6" ht="53.25" customHeight="1" x14ac:dyDescent="0.2">
      <c r="B37" s="148"/>
      <c r="C37" s="18">
        <v>11013</v>
      </c>
      <c r="D37" s="147" t="s">
        <v>25</v>
      </c>
      <c r="E37" s="147"/>
      <c r="F37" s="102">
        <f>+'Հավելված 3 Մաս 4'!I266</f>
        <v>395804.63599999994</v>
      </c>
    </row>
    <row r="38" spans="2:6" x14ac:dyDescent="0.2">
      <c r="B38" s="148"/>
      <c r="C38" s="14"/>
      <c r="D38" s="16"/>
      <c r="E38" s="17" t="s">
        <v>32</v>
      </c>
      <c r="F38" s="103"/>
    </row>
    <row r="39" spans="2:6" ht="54.75" customHeight="1" x14ac:dyDescent="0.2">
      <c r="B39" s="148"/>
      <c r="C39" s="18">
        <v>11014</v>
      </c>
      <c r="D39" s="147" t="s">
        <v>26</v>
      </c>
      <c r="E39" s="147"/>
      <c r="F39" s="102">
        <f>+'Հավելված 3 Մաս 4'!I286</f>
        <v>425645.38800000004</v>
      </c>
    </row>
    <row r="40" spans="2:6" x14ac:dyDescent="0.2">
      <c r="B40" s="148"/>
      <c r="C40" s="14"/>
      <c r="D40" s="16"/>
      <c r="E40" s="17" t="s">
        <v>32</v>
      </c>
      <c r="F40" s="103"/>
    </row>
    <row r="41" spans="2:6" ht="54.75" customHeight="1" x14ac:dyDescent="0.2">
      <c r="B41" s="148"/>
      <c r="C41" s="18">
        <v>11015</v>
      </c>
      <c r="D41" s="147" t="s">
        <v>27</v>
      </c>
      <c r="E41" s="147"/>
      <c r="F41" s="102">
        <f>+'Հավելված 3 Մաս 4'!I306</f>
        <v>338393.50800000003</v>
      </c>
    </row>
    <row r="42" spans="2:6" x14ac:dyDescent="0.2">
      <c r="B42" s="148"/>
      <c r="C42" s="14"/>
      <c r="D42" s="16"/>
      <c r="E42" s="17" t="s">
        <v>32</v>
      </c>
      <c r="F42" s="103"/>
    </row>
    <row r="43" spans="2:6" ht="56.25" customHeight="1" x14ac:dyDescent="0.2">
      <c r="B43" s="148"/>
      <c r="C43" s="18">
        <v>11016</v>
      </c>
      <c r="D43" s="147" t="s">
        <v>28</v>
      </c>
      <c r="E43" s="147"/>
      <c r="F43" s="102">
        <f>+'Հավելված 3 Մաս 4'!I326</f>
        <v>271459.77600000001</v>
      </c>
    </row>
    <row r="44" spans="2:6" x14ac:dyDescent="0.2">
      <c r="B44" s="148"/>
      <c r="C44" s="14"/>
      <c r="D44" s="16"/>
      <c r="E44" s="17" t="s">
        <v>32</v>
      </c>
      <c r="F44" s="103"/>
    </row>
    <row r="45" spans="2:6" ht="38.25" customHeight="1" x14ac:dyDescent="0.2">
      <c r="B45" s="148"/>
      <c r="C45" s="18">
        <v>11017</v>
      </c>
      <c r="D45" s="147" t="s">
        <v>29</v>
      </c>
      <c r="E45" s="147"/>
      <c r="F45" s="102">
        <f>+'Հավելված 3 Մաս 4'!I346</f>
        <v>422738.10000000003</v>
      </c>
    </row>
    <row r="46" spans="2:6" x14ac:dyDescent="0.2">
      <c r="B46" s="148"/>
      <c r="C46" s="14"/>
      <c r="D46" s="16"/>
      <c r="E46" s="17" t="s">
        <v>32</v>
      </c>
      <c r="F46" s="103"/>
    </row>
    <row r="47" spans="2:6" ht="38.25" customHeight="1" x14ac:dyDescent="0.2">
      <c r="B47" s="148"/>
      <c r="C47" s="18">
        <v>11018</v>
      </c>
      <c r="D47" s="147" t="s">
        <v>30</v>
      </c>
      <c r="E47" s="147"/>
      <c r="F47" s="102">
        <f>+'Հավելված 3 Մաս 4'!I359</f>
        <v>254745.15742133334</v>
      </c>
    </row>
    <row r="48" spans="2:6" x14ac:dyDescent="0.2">
      <c r="B48" s="148"/>
      <c r="C48" s="14"/>
      <c r="D48" s="16"/>
      <c r="E48" s="17" t="s">
        <v>32</v>
      </c>
      <c r="F48" s="103"/>
    </row>
    <row r="49" spans="2:6" ht="38.25" customHeight="1" x14ac:dyDescent="0.2">
      <c r="B49" s="148"/>
      <c r="C49" s="18">
        <v>31001</v>
      </c>
      <c r="D49" s="147" t="s">
        <v>31</v>
      </c>
      <c r="E49" s="147"/>
      <c r="F49" s="102">
        <f>+'Հավելված 3 Մաս 4'!I376</f>
        <v>347314.3</v>
      </c>
    </row>
    <row r="50" spans="2:6" x14ac:dyDescent="0.2">
      <c r="B50" s="148"/>
      <c r="C50" s="19"/>
      <c r="D50" s="20"/>
      <c r="E50" s="21" t="s">
        <v>32</v>
      </c>
      <c r="F50" s="103"/>
    </row>
  </sheetData>
  <mergeCells count="46">
    <mergeCell ref="D43:E43"/>
    <mergeCell ref="D45:E45"/>
    <mergeCell ref="D47:E47"/>
    <mergeCell ref="B12:B50"/>
    <mergeCell ref="D39:E39"/>
    <mergeCell ref="D41:E41"/>
    <mergeCell ref="D35:E35"/>
    <mergeCell ref="D37:E37"/>
    <mergeCell ref="D49:E49"/>
    <mergeCell ref="F15:F16"/>
    <mergeCell ref="F17:F18"/>
    <mergeCell ref="D31:E31"/>
    <mergeCell ref="D33:E33"/>
    <mergeCell ref="D27:E27"/>
    <mergeCell ref="D29:E29"/>
    <mergeCell ref="F19:F20"/>
    <mergeCell ref="F21:F22"/>
    <mergeCell ref="D21:E21"/>
    <mergeCell ref="D23:E23"/>
    <mergeCell ref="D25:E25"/>
    <mergeCell ref="D15:E15"/>
    <mergeCell ref="D17:E17"/>
    <mergeCell ref="D19:E19"/>
    <mergeCell ref="F23:F24"/>
    <mergeCell ref="F25:F26"/>
    <mergeCell ref="F9:F10"/>
    <mergeCell ref="D12:E12"/>
    <mergeCell ref="D13:E13"/>
    <mergeCell ref="B4:D4"/>
    <mergeCell ref="B5:D5"/>
    <mergeCell ref="B9:C9"/>
    <mergeCell ref="D9:E10"/>
    <mergeCell ref="F13:F14"/>
    <mergeCell ref="B7:F7"/>
    <mergeCell ref="F47:F48"/>
    <mergeCell ref="F49:F50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</mergeCells>
  <printOptions horizontalCentered="1"/>
  <pageMargins left="0.31496062992125984" right="0.11811023622047245" top="0.55118110236220474" bottom="0.15748031496062992" header="0.31496062992125984" footer="0.11811023622047245"/>
  <pageSetup paperSize="9" scale="7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19</vt:i4>
      </vt:variant>
    </vt:vector>
  </HeadingPairs>
  <TitlesOfParts>
    <vt:vector size="24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  <vt:lpstr>'Աղյուսակ Ա. (կատարողի բացվածք)'!Print_Area</vt:lpstr>
      <vt:lpstr>'Հավելված 3 Մաս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Liliana</cp:lastModifiedBy>
  <cp:lastPrinted>2021-04-15T13:40:33Z</cp:lastPrinted>
  <dcterms:created xsi:type="dcterms:W3CDTF">2017-12-06T07:28:20Z</dcterms:created>
  <dcterms:modified xsi:type="dcterms:W3CDTF">2021-04-15T13:40:36Z</dcterms:modified>
</cp:coreProperties>
</file>